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ThisWorkbook"/>
  <xr:revisionPtr revIDLastSave="0" documentId="13_ncr:1_{51909AEF-08AF-4E52-BDDE-6D008FDED503}" xr6:coauthVersionLast="47" xr6:coauthVersionMax="47" xr10:uidLastSave="{00000000-0000-0000-0000-000000000000}"/>
  <bookViews>
    <workbookView xWindow="1830" yWindow="3270" windowWidth="21600" windowHeight="11295" tabRatio="852" activeTab="3" xr2:uid="{00000000-000D-0000-FFFF-FFFF00000000}"/>
  </bookViews>
  <sheets>
    <sheet name="Բացատրագիր" sheetId="7" r:id="rId1"/>
    <sheet name="Ամփոփ" sheetId="6" r:id="rId2"/>
    <sheet name="1-1" sheetId="18" r:id="rId3"/>
    <sheet name="Ծավալաթերթ" sheetId="35" r:id="rId4"/>
  </sheets>
  <definedNames>
    <definedName name="_xlnm._FilterDatabase" localSheetId="3" hidden="1">Ծավալաթերթ!$E$1:$F$501</definedName>
    <definedName name="Ապրանքներ" localSheetId="3">OFFSET(#REF!,MATCH(#REF!,#REF!,0),1,COUNTIF(#REF!,#REF!),1)</definedName>
    <definedName name="Ապրանքներ">OFFSET(#REF!,MATCH(#REF!,#REF!,0),1,COUNTIF(#REF!,#REF!),1)</definedName>
    <definedName name="Բանջարեղեն" localSheetId="3">#REF!</definedName>
    <definedName name="Բանջարեղեն">#REF!</definedName>
    <definedName name="Կանաչի" localSheetId="3">#REF!</definedName>
    <definedName name="Կանաչի">#REF!</definedName>
    <definedName name="Միրգ" localSheetId="3">#REF!</definedName>
    <definedName name="Միրգ">#REF!</definedName>
  </definedNames>
  <calcPr calcId="191029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35" l="1"/>
  <c r="A2" i="35"/>
  <c r="F129" i="35"/>
  <c r="F126" i="35"/>
  <c r="F125" i="35"/>
  <c r="F123" i="35"/>
  <c r="F122" i="35"/>
  <c r="D119" i="35"/>
  <c r="F118" i="35"/>
  <c r="F116" i="35"/>
  <c r="F113" i="35"/>
  <c r="F112" i="35"/>
  <c r="F111" i="35"/>
  <c r="D110" i="35"/>
  <c r="F109" i="35"/>
  <c r="F107" i="35"/>
  <c r="F106" i="35"/>
  <c r="D105" i="35"/>
  <c r="F104" i="35"/>
  <c r="F102" i="35"/>
  <c r="D101" i="35"/>
  <c r="F100" i="35"/>
  <c r="F99" i="35"/>
  <c r="F97" i="35"/>
  <c r="D96" i="35"/>
  <c r="F94" i="35"/>
  <c r="D89" i="35"/>
  <c r="D81" i="35"/>
  <c r="F81" i="35" s="1"/>
  <c r="F80" i="35"/>
  <c r="F78" i="35"/>
  <c r="F77" i="35"/>
  <c r="F76" i="35"/>
  <c r="F75" i="35"/>
  <c r="F74" i="35"/>
  <c r="D73" i="35"/>
  <c r="F70" i="35"/>
  <c r="F69" i="35"/>
  <c r="D66" i="35"/>
  <c r="F64" i="35"/>
  <c r="F63" i="35"/>
  <c r="F59" i="35"/>
  <c r="F56" i="35"/>
  <c r="F55" i="35"/>
  <c r="D53" i="35"/>
  <c r="F51" i="35"/>
  <c r="D49" i="35"/>
  <c r="F49" i="35" s="1"/>
  <c r="F48" i="35"/>
  <c r="F47" i="35"/>
  <c r="F46" i="35"/>
  <c r="D45" i="35"/>
  <c r="F45" i="35" s="1"/>
  <c r="F44" i="35"/>
  <c r="F42" i="35"/>
  <c r="F39" i="35"/>
  <c r="D38" i="35"/>
  <c r="D37" i="35"/>
  <c r="D33" i="35"/>
  <c r="F32" i="35"/>
  <c r="F31" i="35"/>
  <c r="F30" i="35"/>
  <c r="F28" i="35"/>
  <c r="F26" i="35"/>
  <c r="F25" i="35"/>
  <c r="F24" i="35"/>
  <c r="F22" i="35"/>
  <c r="F21" i="35"/>
  <c r="F20" i="35"/>
  <c r="F19" i="35"/>
  <c r="F17" i="35"/>
  <c r="F16" i="35"/>
  <c r="F14" i="35"/>
  <c r="F13" i="35"/>
  <c r="R152" i="18"/>
  <c r="K10" i="6"/>
  <c r="I83" i="18"/>
  <c r="H83" i="18"/>
  <c r="I82" i="18"/>
  <c r="H82" i="18"/>
  <c r="F73" i="35" l="1"/>
  <c r="F105" i="35"/>
  <c r="F101" i="35"/>
  <c r="F110" i="35"/>
  <c r="F119" i="35"/>
  <c r="F89" i="35"/>
  <c r="F12" i="35"/>
  <c r="F62" i="35"/>
  <c r="F121" i="35"/>
  <c r="F58" i="35"/>
  <c r="F54" i="35"/>
  <c r="F120" i="35"/>
  <c r="F50" i="35"/>
  <c r="F53" i="35"/>
  <c r="F43" i="35"/>
  <c r="F92" i="35"/>
  <c r="F115" i="35"/>
  <c r="F82" i="35"/>
  <c r="F84" i="35"/>
  <c r="F86" i="35"/>
  <c r="F88" i="35"/>
  <c r="F34" i="35"/>
  <c r="F71" i="35"/>
  <c r="F90" i="35"/>
  <c r="F37" i="35"/>
  <c r="F36" i="35"/>
  <c r="E82" i="18"/>
  <c r="F35" i="35" l="1"/>
  <c r="F124" i="35"/>
  <c r="F117" i="35"/>
  <c r="F38" i="35"/>
  <c r="F60" i="35"/>
  <c r="F127" i="35"/>
  <c r="F114" i="35"/>
  <c r="F57" i="35"/>
  <c r="F93" i="35"/>
  <c r="F66" i="35"/>
  <c r="F96" i="35"/>
  <c r="F98" i="35"/>
  <c r="F85" i="35"/>
  <c r="F33" i="35"/>
  <c r="F83" i="35"/>
  <c r="F52" i="35"/>
  <c r="F72" i="35"/>
  <c r="F91" i="35"/>
  <c r="F87" i="35"/>
  <c r="F41" i="35"/>
  <c r="F67" i="35"/>
  <c r="F79" i="35"/>
  <c r="F108" i="35"/>
  <c r="F95" i="35"/>
  <c r="C130" i="35" l="1"/>
  <c r="C131" i="35" s="1"/>
  <c r="C132" i="35" s="1"/>
  <c r="R80" i="18"/>
  <c r="R79" i="18"/>
  <c r="I78" i="18"/>
  <c r="H78" i="18"/>
  <c r="Q7" i="18"/>
  <c r="M54" i="18"/>
  <c r="M55" i="18"/>
  <c r="D3" i="35" l="1"/>
  <c r="G132" i="35"/>
  <c r="O83" i="18"/>
  <c r="O82" i="18"/>
  <c r="O78" i="18"/>
  <c r="Q78" i="18" s="1"/>
  <c r="P78" i="18"/>
  <c r="R78" i="18" s="1"/>
  <c r="Q82" i="18" l="1"/>
  <c r="P82" i="18"/>
  <c r="R82" i="18" s="1"/>
  <c r="P83" i="18"/>
  <c r="R83" i="18" s="1"/>
  <c r="Q83" i="18"/>
  <c r="I123" i="18"/>
  <c r="H123" i="18"/>
  <c r="P123" i="18" s="1"/>
  <c r="R123" i="18" s="1"/>
  <c r="I71" i="18"/>
  <c r="H71" i="18"/>
  <c r="I29" i="18"/>
  <c r="H29" i="18"/>
  <c r="I32" i="18"/>
  <c r="H32" i="18"/>
  <c r="P32" i="18" s="1"/>
  <c r="R32" i="18" s="1"/>
  <c r="I31" i="18"/>
  <c r="H31" i="18"/>
  <c r="E46" i="18"/>
  <c r="E45" i="18"/>
  <c r="E41" i="18"/>
  <c r="F40" i="18"/>
  <c r="H40" i="18" s="1"/>
  <c r="P40" i="18" s="1"/>
  <c r="R40" i="18" s="1"/>
  <c r="I37" i="18"/>
  <c r="H37" i="18"/>
  <c r="H36" i="18"/>
  <c r="P36" i="18" s="1"/>
  <c r="R36" i="18" s="1"/>
  <c r="I49" i="18" l="1"/>
  <c r="H49" i="18"/>
  <c r="I46" i="18"/>
  <c r="H46" i="18"/>
  <c r="H34" i="18"/>
  <c r="I27" i="18" l="1"/>
  <c r="H27" i="18"/>
  <c r="P27" i="18" s="1"/>
  <c r="R27" i="18" s="1"/>
  <c r="I26" i="18"/>
  <c r="H26" i="18"/>
  <c r="I25" i="18"/>
  <c r="H25" i="18"/>
  <c r="I22" i="18"/>
  <c r="H22" i="18"/>
  <c r="H20" i="18"/>
  <c r="P20" i="18" s="1"/>
  <c r="R20" i="18" s="1"/>
  <c r="G19" i="18"/>
  <c r="I19" i="18" s="1"/>
  <c r="P19" i="18" s="1"/>
  <c r="R19" i="18" s="1"/>
  <c r="I16" i="18"/>
  <c r="H16" i="18"/>
  <c r="I17" i="18"/>
  <c r="P17" i="18" s="1"/>
  <c r="R17" i="18" s="1"/>
  <c r="G15" i="18"/>
  <c r="I15" i="18" s="1"/>
  <c r="F15" i="18"/>
  <c r="H15" i="18" s="1"/>
  <c r="P15" i="18" l="1"/>
  <c r="R15" i="18" s="1"/>
  <c r="P16" i="18"/>
  <c r="R16" i="18" s="1"/>
  <c r="O146" i="18" l="1"/>
  <c r="O31" i="18" l="1"/>
  <c r="O71" i="18"/>
  <c r="O29" i="18"/>
  <c r="Q31" i="18"/>
  <c r="P31" i="18"/>
  <c r="R31" i="18" s="1"/>
  <c r="O37" i="18"/>
  <c r="O49" i="18"/>
  <c r="O44" i="18"/>
  <c r="O43" i="18"/>
  <c r="O46" i="18"/>
  <c r="O41" i="18"/>
  <c r="O45" i="18"/>
  <c r="O42" i="18"/>
  <c r="O34" i="18"/>
  <c r="O25" i="18"/>
  <c r="O22" i="18"/>
  <c r="O26" i="18"/>
  <c r="I150" i="18"/>
  <c r="I147" i="18"/>
  <c r="H147" i="18"/>
  <c r="Q146" i="18"/>
  <c r="I146" i="18"/>
  <c r="H146" i="18"/>
  <c r="Q71" i="18" l="1"/>
  <c r="P71" i="18"/>
  <c r="R71" i="18" s="1"/>
  <c r="Q29" i="18"/>
  <c r="P29" i="18"/>
  <c r="R29" i="18" s="1"/>
  <c r="P42" i="18"/>
  <c r="R42" i="18" s="1"/>
  <c r="Q42" i="18"/>
  <c r="Q45" i="18"/>
  <c r="P45" i="18"/>
  <c r="R45" i="18" s="1"/>
  <c r="P41" i="18"/>
  <c r="R41" i="18" s="1"/>
  <c r="Q41" i="18"/>
  <c r="Q46" i="18"/>
  <c r="P46" i="18"/>
  <c r="R46" i="18" s="1"/>
  <c r="Q43" i="18"/>
  <c r="P43" i="18"/>
  <c r="R43" i="18" s="1"/>
  <c r="P44" i="18"/>
  <c r="R44" i="18" s="1"/>
  <c r="Q44" i="18"/>
  <c r="Q49" i="18"/>
  <c r="P49" i="18"/>
  <c r="R49" i="18" s="1"/>
  <c r="Q37" i="18"/>
  <c r="P37" i="18"/>
  <c r="R37" i="18" s="1"/>
  <c r="Q25" i="18"/>
  <c r="P25" i="18"/>
  <c r="R25" i="18" s="1"/>
  <c r="Q22" i="18"/>
  <c r="P22" i="18"/>
  <c r="R22" i="18" s="1"/>
  <c r="Q26" i="18"/>
  <c r="P26" i="18"/>
  <c r="R26" i="18" s="1"/>
  <c r="Q34" i="18"/>
  <c r="P34" i="18"/>
  <c r="R34" i="18" s="1"/>
  <c r="P146" i="18"/>
  <c r="R146" i="18" s="1"/>
  <c r="I144" i="18"/>
  <c r="H144" i="18"/>
  <c r="I143" i="18"/>
  <c r="H143" i="18"/>
  <c r="I142" i="18" l="1"/>
  <c r="H142" i="18"/>
  <c r="I141" i="18"/>
  <c r="H141" i="18"/>
  <c r="E138" i="18"/>
  <c r="I138" i="18"/>
  <c r="H138" i="18"/>
  <c r="I137" i="18"/>
  <c r="H137" i="18"/>
  <c r="E129" i="18"/>
  <c r="E124" i="18"/>
  <c r="I124" i="18"/>
  <c r="H124" i="18"/>
  <c r="P124" i="18" l="1"/>
  <c r="R124" i="18"/>
  <c r="I135" i="18" l="1"/>
  <c r="H135" i="18"/>
  <c r="I133" i="18"/>
  <c r="H133" i="18"/>
  <c r="I132" i="18"/>
  <c r="P132" i="18" s="1"/>
  <c r="R132" i="18" s="1"/>
  <c r="I131" i="18"/>
  <c r="H131" i="18"/>
  <c r="F130" i="18"/>
  <c r="H130" i="18" s="1"/>
  <c r="P130" i="18" s="1"/>
  <c r="R130" i="18" s="1"/>
  <c r="I129" i="18"/>
  <c r="P129" i="18" s="1"/>
  <c r="R129" i="18" s="1"/>
  <c r="H128" i="18"/>
  <c r="H127" i="18"/>
  <c r="H126" i="18"/>
  <c r="P126" i="18" s="1"/>
  <c r="R126" i="18" s="1"/>
  <c r="I125" i="18"/>
  <c r="H125" i="18"/>
  <c r="P131" i="18" l="1"/>
  <c r="R131" i="18" s="1"/>
  <c r="P125" i="18"/>
  <c r="R125" i="18" s="1"/>
  <c r="E120" i="18" l="1"/>
  <c r="I121" i="18" l="1"/>
  <c r="H121" i="18"/>
  <c r="I120" i="18"/>
  <c r="H120" i="18"/>
  <c r="P120" i="18" l="1"/>
  <c r="R120" i="18" s="1"/>
  <c r="P121" i="18"/>
  <c r="R121" i="18" s="1"/>
  <c r="I119" i="18" l="1"/>
  <c r="H119" i="18"/>
  <c r="P119" i="18" l="1"/>
  <c r="R119" i="18" s="1"/>
  <c r="H118" i="18" l="1"/>
  <c r="P118" i="18" s="1"/>
  <c r="R118" i="18" s="1"/>
  <c r="E115" i="18"/>
  <c r="H117" i="18"/>
  <c r="H116" i="18"/>
  <c r="I115" i="18"/>
  <c r="H115" i="18"/>
  <c r="I114" i="18"/>
  <c r="H114" i="18"/>
  <c r="I108" i="18"/>
  <c r="H108" i="18"/>
  <c r="E105" i="18"/>
  <c r="I105" i="18"/>
  <c r="H105" i="18"/>
  <c r="E97" i="18"/>
  <c r="I97" i="18"/>
  <c r="H97" i="18"/>
  <c r="P97" i="18" l="1"/>
  <c r="R97" i="18" s="1"/>
  <c r="I95" i="18" l="1"/>
  <c r="H95" i="18"/>
  <c r="E89" i="18" l="1"/>
  <c r="I94" i="18"/>
  <c r="H94" i="18"/>
  <c r="I93" i="18"/>
  <c r="H93" i="18"/>
  <c r="I92" i="18"/>
  <c r="P92" i="18" s="1"/>
  <c r="R92" i="18" s="1"/>
  <c r="I91" i="18"/>
  <c r="H91" i="18"/>
  <c r="F90" i="18"/>
  <c r="H90" i="18" s="1"/>
  <c r="P90" i="18" s="1"/>
  <c r="R90" i="18" s="1"/>
  <c r="I89" i="18"/>
  <c r="P89" i="18" s="1"/>
  <c r="H88" i="18"/>
  <c r="H87" i="18"/>
  <c r="H86" i="18"/>
  <c r="P86" i="18" s="1"/>
  <c r="R86" i="18" s="1"/>
  <c r="I85" i="18"/>
  <c r="H85" i="18"/>
  <c r="P91" i="18" l="1"/>
  <c r="R91" i="18" s="1"/>
  <c r="R89" i="18"/>
  <c r="P85" i="18"/>
  <c r="R85" i="18" s="1"/>
  <c r="H75" i="18" l="1"/>
  <c r="I74" i="18"/>
  <c r="H74" i="18"/>
  <c r="M73" i="18"/>
  <c r="I72" i="18"/>
  <c r="H72" i="18"/>
  <c r="M70" i="18" l="1"/>
  <c r="I69" i="18"/>
  <c r="H69" i="18"/>
  <c r="I68" i="18" l="1"/>
  <c r="H68" i="18"/>
  <c r="E67" i="18"/>
  <c r="I67" i="18"/>
  <c r="H67" i="18"/>
  <c r="H66" i="18"/>
  <c r="I65" i="18"/>
  <c r="H65" i="18"/>
  <c r="I64" i="18"/>
  <c r="H64" i="18"/>
  <c r="E63" i="18"/>
  <c r="I63" i="18"/>
  <c r="P63" i="18"/>
  <c r="R63" i="18" l="1"/>
  <c r="I62" i="18" l="1"/>
  <c r="P62" i="18" s="1"/>
  <c r="R62" i="18" s="1"/>
  <c r="I61" i="18"/>
  <c r="H61" i="18"/>
  <c r="E59" i="18"/>
  <c r="I59" i="18"/>
  <c r="H59" i="18"/>
  <c r="I60" i="18"/>
  <c r="H60" i="18"/>
  <c r="N54" i="18"/>
  <c r="I53" i="18"/>
  <c r="H53" i="18"/>
  <c r="N57" i="18"/>
  <c r="I56" i="18"/>
  <c r="H56" i="18"/>
  <c r="P60" i="18" l="1"/>
  <c r="R60" i="18" s="1"/>
  <c r="P59" i="18"/>
  <c r="R59" i="18" s="1"/>
  <c r="P61" i="18"/>
  <c r="R61" i="18" s="1"/>
  <c r="O136" i="18" l="1"/>
  <c r="Q136" i="18" s="1"/>
  <c r="O147" i="18"/>
  <c r="O150" i="18"/>
  <c r="O144" i="18"/>
  <c r="O143" i="18"/>
  <c r="O145" i="18"/>
  <c r="O138" i="18"/>
  <c r="O142" i="18"/>
  <c r="O137" i="18"/>
  <c r="O141" i="18"/>
  <c r="O134" i="18"/>
  <c r="O133" i="18"/>
  <c r="O128" i="18"/>
  <c r="O127" i="18"/>
  <c r="O135" i="18"/>
  <c r="O116" i="18"/>
  <c r="O113" i="18"/>
  <c r="O105" i="18"/>
  <c r="O112" i="18"/>
  <c r="O100" i="18"/>
  <c r="O115" i="18"/>
  <c r="O111" i="18"/>
  <c r="O99" i="18"/>
  <c r="O104" i="18"/>
  <c r="O98" i="18"/>
  <c r="O117" i="18"/>
  <c r="O103" i="18"/>
  <c r="O114" i="18"/>
  <c r="O101" i="18"/>
  <c r="O96" i="18"/>
  <c r="O102" i="18"/>
  <c r="O110" i="18"/>
  <c r="O108" i="18"/>
  <c r="O95" i="18"/>
  <c r="O87" i="18"/>
  <c r="O94" i="18"/>
  <c r="O88" i="18"/>
  <c r="O93" i="18"/>
  <c r="O76" i="18"/>
  <c r="O74" i="18"/>
  <c r="O72" i="18"/>
  <c r="O75" i="18"/>
  <c r="O69" i="18"/>
  <c r="O66" i="18"/>
  <c r="O68" i="18"/>
  <c r="O65" i="18"/>
  <c r="O67" i="18"/>
  <c r="O64" i="18"/>
  <c r="O53" i="18"/>
  <c r="O56" i="18"/>
  <c r="O52" i="18"/>
  <c r="O51" i="18"/>
  <c r="P136" i="18" l="1"/>
  <c r="R136" i="18" s="1"/>
  <c r="Q138" i="18"/>
  <c r="P138" i="18"/>
  <c r="R138" i="18" s="1"/>
  <c r="Q145" i="18"/>
  <c r="P145" i="18"/>
  <c r="R145" i="18" s="1"/>
  <c r="Q143" i="18"/>
  <c r="P143" i="18"/>
  <c r="R143" i="18" s="1"/>
  <c r="Q142" i="18"/>
  <c r="P142" i="18"/>
  <c r="R142" i="18" s="1"/>
  <c r="Q144" i="18"/>
  <c r="P144" i="18"/>
  <c r="R144" i="18" s="1"/>
  <c r="Q150" i="18"/>
  <c r="P150" i="18"/>
  <c r="R150" i="18" s="1"/>
  <c r="Q141" i="18"/>
  <c r="P141" i="18"/>
  <c r="R141" i="18" s="1"/>
  <c r="Q147" i="18"/>
  <c r="P147" i="18"/>
  <c r="R147" i="18" s="1"/>
  <c r="Q137" i="18"/>
  <c r="P137" i="18"/>
  <c r="R137" i="18" s="1"/>
  <c r="Q135" i="18"/>
  <c r="P135" i="18"/>
  <c r="R135" i="18" s="1"/>
  <c r="Q133" i="18"/>
  <c r="P133" i="18"/>
  <c r="R133" i="18" s="1"/>
  <c r="Q127" i="18"/>
  <c r="P127" i="18"/>
  <c r="R127" i="18" s="1"/>
  <c r="Q128" i="18"/>
  <c r="P128" i="18"/>
  <c r="R128" i="18" s="1"/>
  <c r="Q134" i="18"/>
  <c r="P134" i="18"/>
  <c r="R134" i="18" s="1"/>
  <c r="Q111" i="18"/>
  <c r="P111" i="18"/>
  <c r="R111" i="18" s="1"/>
  <c r="Q88" i="18"/>
  <c r="P88" i="18"/>
  <c r="R88" i="18" s="1"/>
  <c r="Q101" i="18"/>
  <c r="P101" i="18"/>
  <c r="R101" i="18" s="1"/>
  <c r="Q115" i="18"/>
  <c r="P115" i="18"/>
  <c r="R115" i="18" s="1"/>
  <c r="Q102" i="18"/>
  <c r="P102" i="18"/>
  <c r="R102" i="18" s="1"/>
  <c r="Q93" i="18"/>
  <c r="P93" i="18"/>
  <c r="R93" i="18" s="1"/>
  <c r="Q114" i="18"/>
  <c r="P114" i="18"/>
  <c r="R114" i="18" s="1"/>
  <c r="Q75" i="18"/>
  <c r="P75" i="18"/>
  <c r="R75" i="18" s="1"/>
  <c r="Q95" i="18"/>
  <c r="P95" i="18"/>
  <c r="R95" i="18" s="1"/>
  <c r="Q117" i="18"/>
  <c r="P117" i="18"/>
  <c r="R117" i="18" s="1"/>
  <c r="Q105" i="18"/>
  <c r="P105" i="18"/>
  <c r="R105" i="18" s="1"/>
  <c r="Q99" i="18"/>
  <c r="P99" i="18"/>
  <c r="R99" i="18" s="1"/>
  <c r="Q94" i="18"/>
  <c r="P94" i="18"/>
  <c r="R94" i="18" s="1"/>
  <c r="P100" i="18"/>
  <c r="R100" i="18" s="1"/>
  <c r="Q100" i="18"/>
  <c r="P87" i="18"/>
  <c r="R87" i="18" s="1"/>
  <c r="Q87" i="18"/>
  <c r="Q103" i="18"/>
  <c r="P103" i="18"/>
  <c r="R103" i="18" s="1"/>
  <c r="Q112" i="18"/>
  <c r="P112" i="18"/>
  <c r="R112" i="18" s="1"/>
  <c r="Q72" i="18"/>
  <c r="P72" i="18"/>
  <c r="R72" i="18" s="1"/>
  <c r="Q108" i="18"/>
  <c r="P108" i="18"/>
  <c r="R108" i="18" s="1"/>
  <c r="Q98" i="18"/>
  <c r="P98" i="18"/>
  <c r="R98" i="18" s="1"/>
  <c r="Q113" i="18"/>
  <c r="P113" i="18"/>
  <c r="R113" i="18" s="1"/>
  <c r="Q76" i="18"/>
  <c r="P76" i="18"/>
  <c r="R76" i="18" s="1"/>
  <c r="Q96" i="18"/>
  <c r="P96" i="18"/>
  <c r="R96" i="18" s="1"/>
  <c r="Q74" i="18"/>
  <c r="P74" i="18"/>
  <c r="R74" i="18" s="1"/>
  <c r="P110" i="18"/>
  <c r="R110" i="18" s="1"/>
  <c r="Q110" i="18"/>
  <c r="Q104" i="18"/>
  <c r="P104" i="18"/>
  <c r="R104" i="18" s="1"/>
  <c r="P116" i="18"/>
  <c r="R116" i="18" s="1"/>
  <c r="Q116" i="18"/>
  <c r="Q64" i="18"/>
  <c r="P64" i="18"/>
  <c r="R64" i="18" s="1"/>
  <c r="Q67" i="18"/>
  <c r="P67" i="18"/>
  <c r="R67" i="18" s="1"/>
  <c r="Q68" i="18"/>
  <c r="P68" i="18"/>
  <c r="R68" i="18" s="1"/>
  <c r="Q51" i="18"/>
  <c r="P51" i="18"/>
  <c r="R51" i="18" s="1"/>
  <c r="Q66" i="18"/>
  <c r="P66" i="18"/>
  <c r="R66" i="18" s="1"/>
  <c r="Q53" i="18"/>
  <c r="P53" i="18"/>
  <c r="R53" i="18" s="1"/>
  <c r="Q65" i="18"/>
  <c r="P65" i="18"/>
  <c r="R65" i="18" s="1"/>
  <c r="Q52" i="18"/>
  <c r="P52" i="18"/>
  <c r="R52" i="18" s="1"/>
  <c r="Q69" i="18"/>
  <c r="P69" i="18"/>
  <c r="R69" i="18" s="1"/>
  <c r="Q56" i="18"/>
  <c r="P56" i="18"/>
  <c r="R56" i="18" s="1"/>
  <c r="R153" i="18" l="1"/>
  <c r="H35" i="6"/>
  <c r="H36" i="6" l="1"/>
  <c r="J25" i="6"/>
  <c r="F36" i="6"/>
  <c r="F37" i="6" s="1"/>
  <c r="F38" i="6" s="1"/>
  <c r="F39" i="6" s="1"/>
  <c r="F40" i="6" s="1"/>
  <c r="F42" i="6" s="1"/>
  <c r="K8" i="6" l="1"/>
  <c r="K7" i="6"/>
  <c r="N6" i="6" s="1"/>
  <c r="K11" i="6"/>
  <c r="K9" i="6"/>
  <c r="J17" i="6" l="1"/>
  <c r="E3" i="18" l="1"/>
  <c r="A3" i="6"/>
  <c r="R154" i="18" l="1"/>
  <c r="R155" i="18" s="1"/>
  <c r="R156" i="18" s="1"/>
  <c r="R157" i="18" l="1"/>
  <c r="D9" i="6" s="1"/>
  <c r="E5" i="18" l="1"/>
  <c r="C9" i="6" l="1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D23" i="6" l="1"/>
  <c r="H23" i="6" s="1"/>
  <c r="D22" i="6"/>
  <c r="H19" i="6"/>
  <c r="H20" i="6" s="1"/>
  <c r="G24" i="6" s="1"/>
  <c r="H22" i="6" l="1"/>
  <c r="D25" i="6"/>
  <c r="D26" i="6" s="1"/>
  <c r="G25" i="6"/>
  <c r="G26" i="6" s="1"/>
  <c r="H24" i="6"/>
  <c r="D33" i="6" l="1"/>
  <c r="D37" i="6" s="1"/>
  <c r="H25" i="6"/>
  <c r="D38" i="6" l="1"/>
  <c r="D39" i="6" s="1"/>
  <c r="D40" i="6" s="1"/>
  <c r="D42" i="6" s="1"/>
  <c r="H26" i="6"/>
  <c r="J23" i="6" s="1"/>
  <c r="G29" i="6" l="1"/>
  <c r="H29" i="6" s="1"/>
  <c r="G28" i="6"/>
  <c r="H28" i="6" s="1"/>
  <c r="H30" i="6" l="1"/>
  <c r="H33" i="6" s="1"/>
  <c r="H37" i="6" s="1"/>
  <c r="H38" i="6" s="1"/>
  <c r="G30" i="6"/>
  <c r="G33" i="6" s="1"/>
  <c r="G37" i="6" s="1"/>
  <c r="J24" i="6" l="1"/>
  <c r="J26" i="6" s="1"/>
  <c r="L26" i="6" s="1"/>
  <c r="H39" i="6"/>
  <c r="H40" i="6" s="1"/>
  <c r="H42" i="6" s="1"/>
  <c r="G38" i="6"/>
  <c r="G39" i="6" s="1"/>
  <c r="G40" i="6" s="1"/>
  <c r="G42" i="6" s="1"/>
  <c r="G31" i="7" l="1"/>
  <c r="F4" i="6" l="1"/>
</calcChain>
</file>

<file path=xl/sharedStrings.xml><?xml version="1.0" encoding="utf-8"?>
<sst xmlns="http://schemas.openxmlformats.org/spreadsheetml/2006/main" count="881" uniqueCount="363">
  <si>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</si>
  <si>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</si>
  <si>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</si>
  <si>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</si>
  <si>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</si>
  <si>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</si>
  <si>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</si>
  <si>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</si>
  <si>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</si>
  <si>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</si>
  <si>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</si>
  <si>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</si>
  <si>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</si>
  <si>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</si>
  <si>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</si>
  <si>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</si>
  <si>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</si>
  <si>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</si>
  <si>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</si>
  <si>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</si>
  <si>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</si>
  <si>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</si>
  <si>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</si>
  <si>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</si>
  <si>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</si>
  <si>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</si>
  <si>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</si>
  <si>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</si>
  <si>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</si>
  <si>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</si>
  <si>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</si>
  <si>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</si>
  <si>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</si>
  <si>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</si>
  <si>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</si>
  <si>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</si>
  <si>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</si>
  <si>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</si>
  <si>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</si>
  <si>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</si>
  <si>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</si>
  <si>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</si>
  <si>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</si>
  <si>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</si>
  <si>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</si>
  <si>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</si>
  <si>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</si>
  <si>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</si>
  <si>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</si>
  <si>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</si>
  <si>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</si>
  <si>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</si>
  <si>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</si>
  <si>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</si>
  <si>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</si>
  <si>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</si>
  <si>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</si>
  <si>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</si>
  <si>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</si>
  <si>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</si>
  <si>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</si>
  <si>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</si>
  <si>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</si>
  <si>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</si>
  <si>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</si>
  <si>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</si>
  <si>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</si>
  <si>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</si>
  <si>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</si>
  <si>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</si>
  <si>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</si>
  <si>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</si>
  <si>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</si>
  <si>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</si>
  <si>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</si>
  <si>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</si>
  <si>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</si>
  <si>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</si>
  <si>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</si>
  <si>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</si>
  <si>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</si>
  <si>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</si>
  <si>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</si>
  <si>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</si>
  <si>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</si>
  <si>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</si>
  <si>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</si>
  <si>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</si>
  <si>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</si>
  <si>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</si>
  <si>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</si>
  <si>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</si>
  <si>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</si>
  <si>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</si>
  <si>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</si>
  <si>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</si>
  <si>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</si>
  <si>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</si>
  <si>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</si>
  <si>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</si>
  <si>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</si>
  <si>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</si>
  <si>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Ց/ա շաղախ</t>
  </si>
  <si>
    <t>Կաղապար</t>
  </si>
  <si>
    <t>Խիճ  20-40 ֆրակցիայի</t>
  </si>
  <si>
    <t>ինֆորմ. տեղեկագիր (03.2025թ.)</t>
  </si>
  <si>
    <t>Տարածքի համահարթեցում մեխանիզմով առանց նյութի ավելացման՝ տոփանումով</t>
  </si>
  <si>
    <t>27-176</t>
  </si>
  <si>
    <t>Ավազ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</si>
  <si>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</si>
  <si>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</si>
  <si>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r>
      <t>մ</t>
    </r>
    <r>
      <rPr>
        <sz val="12"/>
        <rFont val="Calibri"/>
        <family val="2"/>
        <charset val="204"/>
      </rPr>
      <t>³</t>
    </r>
  </si>
  <si>
    <t>Մարզասարքեր և խաղասարքեր</t>
  </si>
  <si>
    <t>Բետոն B-15</t>
  </si>
  <si>
    <r>
      <t>մ</t>
    </r>
    <r>
      <rPr>
        <sz val="12"/>
        <rFont val="Calibri"/>
        <family val="2"/>
        <charset val="204"/>
      </rPr>
      <t>²</t>
    </r>
  </si>
  <si>
    <r>
      <t>100մ</t>
    </r>
    <r>
      <rPr>
        <sz val="12"/>
        <rFont val="Calibri"/>
        <family val="2"/>
        <charset val="204"/>
      </rPr>
      <t>²</t>
    </r>
  </si>
  <si>
    <t>1-1591</t>
  </si>
  <si>
    <t>0,00641</t>
  </si>
  <si>
    <t>Քանդման աշխատանքներ</t>
  </si>
  <si>
    <t>Գ310-5</t>
  </si>
  <si>
    <r>
      <t>մ</t>
    </r>
    <r>
      <rPr>
        <vertAlign val="superscript"/>
        <sz val="11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</si>
  <si>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t>Ց/ավազե շաղախ</t>
  </si>
  <si>
    <t>6. Ժամանակավոր կառույցների և շենքերի կառուցման արժեքը                     - 0,75% համաձայն</t>
  </si>
  <si>
    <t>Գլուխ - 13  Մարզասարքեր</t>
  </si>
  <si>
    <t xml:space="preserve">                         Կազմեց՝                            Ն, Սարդարյան</t>
  </si>
  <si>
    <t>Կազմեց՝                                                                                                      Ն. Սարդարյան</t>
  </si>
  <si>
    <r>
      <t>մ</t>
    </r>
    <r>
      <rPr>
        <vertAlign val="superscript"/>
        <sz val="12"/>
        <rFont val="Arial Armenian"/>
        <family val="2"/>
      </rPr>
      <t>3</t>
    </r>
  </si>
  <si>
    <r>
      <t>մ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</si>
  <si>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 xml:space="preserve">Հիմնատակի գրունտի տոփանում </t>
  </si>
  <si>
    <t>Տարածքի համահարթեցում</t>
  </si>
  <si>
    <t>Տարածքի համահարթեցում ձեռքով՝ տոփանումով</t>
  </si>
  <si>
    <t>27-82
19-3</t>
  </si>
  <si>
    <t>Մայթի բետոնե գունավոր սալիկներ</t>
  </si>
  <si>
    <t>Մայթի բետոնե գունավոր  սալիկների տեղադրում 40մմ հաստ.</t>
  </si>
  <si>
    <t>Ց/ավազե չոր խառնուրդ 1/5 հարաբ., 60մմ հաստ.</t>
  </si>
  <si>
    <t>Կանաչապատում</t>
  </si>
  <si>
    <t>11-56
8-2</t>
  </si>
  <si>
    <t>11-11
1-1</t>
  </si>
  <si>
    <t>11-6
1-6</t>
  </si>
  <si>
    <t xml:space="preserve">հրատարակված 2026 թ. ՀՀ Ֆինանսների Նախարարության  « Գնագոյացման վերլուծական </t>
  </si>
  <si>
    <t>ԱԱՀ       20%</t>
  </si>
  <si>
    <t>Ծավալաթերթ-նախահաշիվ</t>
  </si>
  <si>
    <t>Արժեքը ըստ ծավալաթերթի  -</t>
  </si>
  <si>
    <t xml:space="preserve">Առանց հետ վերադարձվող գումարի - </t>
  </si>
  <si>
    <t>Ընդամենը-13</t>
  </si>
  <si>
    <t>Ընդամենը 2 - 13</t>
  </si>
  <si>
    <t>Մետաղական ճաղաշար</t>
  </si>
  <si>
    <t>Պողպատե խողովակ 60*60*3մմ</t>
  </si>
  <si>
    <t>Ամրան A - 500c   12մմ (Ռուսաստան)</t>
  </si>
  <si>
    <t>Մետաղական էլեմենտների  յուղաներկում (2 անգամ)</t>
  </si>
  <si>
    <t>Մետաղական ճաղաշարի կառուցում</t>
  </si>
  <si>
    <t>Պլաստմասե խցան 60*60մմ</t>
  </si>
  <si>
    <t xml:space="preserve">Ավելորդ բնահողի փռում տեղում </t>
  </si>
  <si>
    <t>1-970
81-4</t>
  </si>
  <si>
    <t xml:space="preserve">   ա - Տրանսպորտային ծախսերը հաշվի արնող գործակից                                - 1.0615</t>
  </si>
  <si>
    <t>7. Ձմեռային պայմաններում կատարվող համար լրացուցիչ ծախսեր             - 0,4% համաձայն</t>
  </si>
  <si>
    <t>11-3
1-3</t>
  </si>
  <si>
    <t>23-1
1-1</t>
  </si>
  <si>
    <t xml:space="preserve">Ավելորդ գրունտի բարձում </t>
  </si>
  <si>
    <t>22-117
8-1</t>
  </si>
  <si>
    <t>կետ</t>
  </si>
  <si>
    <t>100մ</t>
  </si>
  <si>
    <t xml:space="preserve">Խճի նախաշերտ (10-20 ֆրակցիա) 100մմ հաստությամբ </t>
  </si>
  <si>
    <t xml:space="preserve">Սերմի ցանում կանաչապատում
</t>
  </si>
  <si>
    <r>
      <t>մ</t>
    </r>
    <r>
      <rPr>
        <vertAlign val="superscript"/>
        <sz val="12"/>
        <rFont val="Arial Armenian"/>
        <family val="2"/>
      </rPr>
      <t xml:space="preserve">2
</t>
    </r>
    <r>
      <rPr>
        <sz val="12"/>
        <rFont val="Sylfaen"/>
        <family val="1"/>
        <charset val="204"/>
      </rPr>
      <t/>
    </r>
  </si>
  <si>
    <t>Նյութերի և սարքավորումների արժեքները վերցված են թիվ 04 ինֆորմացիոն տեղեկագրից</t>
  </si>
  <si>
    <t>Միջին աշխատավարձի չափ - 260.205 դրամ</t>
  </si>
  <si>
    <t>2. Աշխատավարձի գործակից                                                                                     - 2403,74</t>
  </si>
  <si>
    <t>3. Մեքենա-մեխանիզմների շահագործման գործակից                                        - 3160,15</t>
  </si>
  <si>
    <t>Ջրավազանի կառուցման նյութերի մասնագիր</t>
  </si>
  <si>
    <t>Պատերի ամրանավորում A500c ամրանով</t>
  </si>
  <si>
    <t xml:space="preserve">Ամրան A - 500c </t>
  </si>
  <si>
    <t>Հատակի ամրանավորում A500c ամրանով</t>
  </si>
  <si>
    <t>Ջրավազանի պատերի իրականացում բետոն B-20 հիդրոտեխ.,F-150, W-4</t>
  </si>
  <si>
    <t>Բետոն B-20</t>
  </si>
  <si>
    <t>Ջրավազանի հատակի իրականացում բետոն B-20 հիդրոտեխ., F-150, W-4</t>
  </si>
  <si>
    <t>1-1594</t>
  </si>
  <si>
    <t>4-րդ կարգի բնահողի քանդում մեխանիզմով</t>
  </si>
  <si>
    <t>1-66
12-6</t>
  </si>
  <si>
    <t>3-րդ կարգի բնահողի քանդում մեխանիզմով</t>
  </si>
  <si>
    <r>
      <t>մ</t>
    </r>
    <r>
      <rPr>
        <vertAlign val="superscript"/>
        <sz val="12"/>
        <color theme="1"/>
        <rFont val="Arial Armenian"/>
        <family val="2"/>
      </rPr>
      <t xml:space="preserve">3
</t>
    </r>
    <r>
      <rPr>
        <sz val="11"/>
        <rFont val="Sylfaen"/>
        <family val="1"/>
        <charset val="204"/>
      </rPr>
      <t/>
    </r>
  </si>
  <si>
    <t>Ավելորդ գրունտի տեղափոխում մինչև 3կմ</t>
  </si>
  <si>
    <t>4-րդ կարգի բնահողի հետլիցք մեխանիզմով տոփանումով</t>
  </si>
  <si>
    <t>1-1635</t>
  </si>
  <si>
    <t>11-2
1-2</t>
  </si>
  <si>
    <t>խիճ</t>
  </si>
  <si>
    <t>Հիմնատակի գրունտի տոփանում խճով</t>
  </si>
  <si>
    <t>Խճից նախաշերտի կառուցում 20-40 ֆրակցիա 100մմ հաստ. Տոփանումով</t>
  </si>
  <si>
    <t>Բետոնե նախաշերտի կառուցում 100մմ հաստ. B-7.5 բետոնով</t>
  </si>
  <si>
    <t>Բետոն B-7,5</t>
  </si>
  <si>
    <t>8-27
4-7</t>
  </si>
  <si>
    <t>Բիտումի մածիկ</t>
  </si>
  <si>
    <t>Ջրավազանի պատերի հիդրոմեկուսացում դրսից բիտումի մածիկով 2 շերտ</t>
  </si>
  <si>
    <t xml:space="preserve">Ջրավազանի հատակի ց/ավազե հարթեցնող շերտ 50մմ միջ.հաստ. (ջրահեռացման թեքությթւն)
</t>
  </si>
  <si>
    <t>13-221    13-224</t>
  </si>
  <si>
    <t>Cerezit C65 շաղախ</t>
  </si>
  <si>
    <t>Սոսինձ</t>
  </si>
  <si>
    <t xml:space="preserve">Ջրավազանի հատակի և պատերի հիդրոմեկուսիչ սվաղ հարթ.շերտ  (Cerezit C65 կամ համարժեք) </t>
  </si>
  <si>
    <t>Ջրավազանի հատակի և պատերի ներկում ջրավազանային հիդրոմեկուսիչ ներկով</t>
  </si>
  <si>
    <t>15-9         5-9</t>
  </si>
  <si>
    <t>Ջրավազանի երիզվածքի երեսպատում բազալտե սալերով 50մմ հաստ.</t>
  </si>
  <si>
    <t>Բազալտե սալ 50մմ</t>
  </si>
  <si>
    <t>Ջրավազանի երիզվածքի հիմնատակի խճի նախաշերտ 100մմ</t>
  </si>
  <si>
    <t>Ջրավազանի երիզվածքի հիմնատակի B-15 բետոնե նախաշերտ 100մմ</t>
  </si>
  <si>
    <t>Ամրանային ցանց  Br-5  200*200մմ</t>
  </si>
  <si>
    <t>Խրամուղու քանդում 4-րդ կարգի գրունտում էքսկավատորով</t>
  </si>
  <si>
    <t>1-194</t>
  </si>
  <si>
    <t>Խրամուղու կարգաբերում ձեռքով</t>
  </si>
  <si>
    <r>
      <t>Ù</t>
    </r>
    <r>
      <rPr>
        <vertAlign val="superscript"/>
        <sz val="11"/>
        <rFont val="Arial Armenian"/>
        <family val="2"/>
      </rPr>
      <t>3</t>
    </r>
  </si>
  <si>
    <t>Ավազե հիմնատակի իրականացում 100մմ</t>
  </si>
  <si>
    <t>Բնահողի հետլիցք խրամուղում մեխանիզմով</t>
  </si>
  <si>
    <t>Բնահողի հետլիցք խրամուղում ձեռքով</t>
  </si>
  <si>
    <t xml:space="preserve">Ավելորդ գրունտի բարձում ինքնաթափին </t>
  </si>
  <si>
    <t>22-119
8-3</t>
  </si>
  <si>
    <t>23-111
12-3</t>
  </si>
  <si>
    <t>Ե/Բ դիտահորի տեղադրում հակասեյսմիկ կարերով  Փ1000</t>
  </si>
  <si>
    <t>Բետոն B-7.5</t>
  </si>
  <si>
    <t>Ամրան Ա-500C, պողպատե դետալներ</t>
  </si>
  <si>
    <r>
      <t>Ե/Բ հավաքովի КС 10-9</t>
    </r>
    <r>
      <rPr>
        <sz val="14"/>
        <color theme="1"/>
        <rFont val="Arial Armenian"/>
        <family val="2"/>
      </rPr>
      <t xml:space="preserve">  </t>
    </r>
    <r>
      <rPr>
        <sz val="12"/>
        <color theme="1"/>
        <rFont val="Arial Armenian"/>
        <family val="2"/>
      </rPr>
      <t xml:space="preserve"> </t>
    </r>
  </si>
  <si>
    <t>Ե/բ օղակ դիտահորի</t>
  </si>
  <si>
    <t>Ե/Բ հավաքովի КС 10-6</t>
  </si>
  <si>
    <t>Ե/բ հավաքովի ծածկ ПП-10 թուջե մտոցով</t>
  </si>
  <si>
    <t>Ե/բ ծածկ դիտահորի,       թուջե մտոցով</t>
  </si>
  <si>
    <t xml:space="preserve">Ե/բ հավաքովի հիմք ПН 10 </t>
  </si>
  <si>
    <t>Ե/բ հիմք դիտահորի</t>
  </si>
  <si>
    <t xml:space="preserve"> 6-20
1-20</t>
  </si>
  <si>
    <t>ՈՒղղորդող առվակների կառուցում B15 դասի բետոնով</t>
  </si>
  <si>
    <t>Դիտահորի պատերի հիդրոմեկուսացում բիտումի մածիկով 2 շերտ</t>
  </si>
  <si>
    <t>23-2
1-2</t>
  </si>
  <si>
    <t>Խճի նախաշերտ դիտահորերի տակ</t>
  </si>
  <si>
    <t>23-155
22-1</t>
  </si>
  <si>
    <t>Խողովակ d=200մմ</t>
  </si>
  <si>
    <t>Ջրահեռացման համակարգ</t>
  </si>
  <si>
    <t>Ավելորդ գրունտի տեղափոխում թափոնավայր 3 կմ</t>
  </si>
  <si>
    <t>Կոյուղում ՊՎՔ խողովակների տեղադրում Փ50</t>
  </si>
  <si>
    <t>Կոյուղում ՊՎՔ ծալքավոր խողովակների տեղադրում Փ 150 SN8</t>
  </si>
  <si>
    <t>22-121
8-5</t>
  </si>
  <si>
    <t xml:space="preserve"> ՊՎՔ խողովակ Փ150 SN8</t>
  </si>
  <si>
    <t>22-64
5-1</t>
  </si>
  <si>
    <t>Պողպատե 57*3 խողովակների տեղադրում</t>
  </si>
  <si>
    <t>Պողպատե խողովակ 57*3</t>
  </si>
  <si>
    <t xml:space="preserve">Փ57 արտուղղում 90' </t>
  </si>
  <si>
    <t>6-84
9-8</t>
  </si>
  <si>
    <t>Պողպ.խող. տեղադրման համար պատի մեջ ներդիր էլեմենտների տեղադրում</t>
  </si>
  <si>
    <t>Փ50 ցանցավոր կափարիչ գերլցման խողովակների համար</t>
  </si>
  <si>
    <t xml:space="preserve">Փ50 ցանցավոր կափարիչ </t>
  </si>
  <si>
    <t>Փ100 ջրավազանի հոսակ սիֆոնով</t>
  </si>
  <si>
    <t>ՊՎՔ եռաբաշխիչ 100*100*50</t>
  </si>
  <si>
    <t>ՊՎՔ եռաբաշխիչ 150*150*50</t>
  </si>
  <si>
    <t>ՊՎՔ անկյունակ 150*100</t>
  </si>
  <si>
    <t>Փ57 անցում ՊՎՔ-մետաղ</t>
  </si>
  <si>
    <t>Խողովակների երիզվածքի հիդրոմեկուսիչ խցափակում բետոնե պատերում և հատակում</t>
  </si>
  <si>
    <t>Խցափակում</t>
  </si>
  <si>
    <t>Պողպատե խողովակների հակակոռոզիոն ներկում</t>
  </si>
  <si>
    <t>27-36
9-7</t>
  </si>
  <si>
    <t>Գոյություն ունեցող եզրաքարերի քանդում</t>
  </si>
  <si>
    <t>Գոյություն ունեցող եզրաքարերի վերատեղադրում</t>
  </si>
  <si>
    <t>23-161
46-29-2</t>
  </si>
  <si>
    <t>Գյություն ունեցող բետոնե մայթի սալիկների քանդում</t>
  </si>
  <si>
    <t>Գյություն ունեցող բետոնե մայթի սալիկների վերատեղադրում</t>
  </si>
  <si>
    <t>Ավազի պաշտպանիչ շերտի իրականացում 400մմ</t>
  </si>
  <si>
    <t>Ջրագիծ</t>
  </si>
  <si>
    <t>Ավազի պաշտպանիչ շերտ խողովակի վրա 200մմ</t>
  </si>
  <si>
    <t>22-401
27-5</t>
  </si>
  <si>
    <t>Միացում գոյ․ ունեցող ջրագծին</t>
  </si>
  <si>
    <t>Ասֆալտբետոնե շերտի կտրում 2 կողմից</t>
  </si>
  <si>
    <t>23-162
46-30-1</t>
  </si>
  <si>
    <t>Ասֆալտբետոնե շերտի քանդում</t>
  </si>
  <si>
    <t>Պոլիէթիլենային սառը ջրի խողովակի տեղադրում De50 PN10</t>
  </si>
  <si>
    <t>Պոլիէթիլեն.խող. d=50մմ, PN 10</t>
  </si>
  <si>
    <t xml:space="preserve">Խողովակների երիզվածքի հիդրոմեկուսիչ խցափակում բետոնե պատերում </t>
  </si>
  <si>
    <t>22-383
25-1</t>
  </si>
  <si>
    <t>Փ50 փական</t>
  </si>
  <si>
    <t>Փ50 Լողանային փական</t>
  </si>
  <si>
    <t>Փ50 զտիչ</t>
  </si>
  <si>
    <t>22-365
23-1</t>
  </si>
  <si>
    <t xml:space="preserve">Փ50 Պոլիէթիլենային ձևավոր մասեր </t>
  </si>
  <si>
    <t xml:space="preserve">Պոլիէթիլենային ձևավոր մասեր </t>
  </si>
  <si>
    <t xml:space="preserve">Փ57 պողպատե արտուղղում </t>
  </si>
  <si>
    <t xml:space="preserve">Փ57 արտուղղում </t>
  </si>
  <si>
    <t>27-164-2 27-165-2</t>
  </si>
  <si>
    <t xml:space="preserve"> Ասֆալտբետոնե ծածկի իրականացում &lt;Բ&gt; տիպի  50մմ հաստությամբ ԳՈՍՏ 9128-97</t>
  </si>
  <si>
    <t xml:space="preserve">Մանրահատիկ ա/բետոն </t>
  </si>
  <si>
    <t>27-42       27-42-1</t>
  </si>
  <si>
    <t xml:space="preserve">Բազալտե խիճ 150մմ հաստ. 20-40 ֆրակցիա </t>
  </si>
  <si>
    <t>Խիճ  40-70մմ</t>
  </si>
  <si>
    <t>11-1</t>
  </si>
  <si>
    <t>Խիճ  10-20մմ</t>
  </si>
  <si>
    <t>Ջուր</t>
  </si>
  <si>
    <t>27-251</t>
  </si>
  <si>
    <r>
      <t>Բիտումի տարածում ճանապարհային հիմքի վրա 4,12կգ/1.0մ</t>
    </r>
    <r>
      <rPr>
        <sz val="12"/>
        <color theme="1"/>
        <rFont val="Calibri"/>
        <family val="2"/>
        <charset val="204"/>
      </rPr>
      <t>²</t>
    </r>
  </si>
  <si>
    <t>ՀՀ Արմավիրի մարզի Նորապատ բնակավայրի հանրային այգու բարեկարգման աշխատանքների նախագիծ՝ գետնային շատրվանային համակարգի ներդրմամբ</t>
  </si>
  <si>
    <t>ՀՀ Արմավիրի մարզի Նորապատ բնակավայրի հանրային այգու բարեկարգման աշխատանքների</t>
  </si>
  <si>
    <t>նախագծա-նախահաշվային փաստաթղթերը կազմված են շինարարական աշխատանքների</t>
  </si>
  <si>
    <t xml:space="preserve">գործող  գների  հաշվարկների մեթոդական ցուցումների հիման վրա, որոնք հաստատված են թիվ </t>
  </si>
  <si>
    <t>թ 68,69 առ 21.08.2001թ. և թ 1656-Ն առ 17.10.2024թ ՀՀ Քաղաքաշինության Նախարարության</t>
  </si>
  <si>
    <t>հրամաններով:</t>
  </si>
  <si>
    <t>Ամրանային ցանց  200*200մմ</t>
  </si>
  <si>
    <t>ՊՎՔ խողովակ Փ 50</t>
  </si>
  <si>
    <t>1-108</t>
  </si>
  <si>
    <t>Բուսահողի կտրում մեխանիզմով</t>
  </si>
  <si>
    <t>Գրունտի բարձում ինքնաթափին</t>
  </si>
  <si>
    <t>Գրունտի տեղափոխում 3կմ</t>
  </si>
  <si>
    <t>1-1656     1-1183</t>
  </si>
  <si>
    <t>1-559</t>
  </si>
  <si>
    <t xml:space="preserve">Բետոնե գունավոր սալիկ </t>
  </si>
  <si>
    <t>Ցեմենտ</t>
  </si>
  <si>
    <t>27-4</t>
  </si>
  <si>
    <t>Ց/ավազե չոր խառնուրդ</t>
  </si>
  <si>
    <t>11-6</t>
  </si>
  <si>
    <t>Խիճ  10-20 ֆրակցիայի</t>
  </si>
  <si>
    <t>11-1
1-1</t>
  </si>
  <si>
    <t>Մարմարե խճի շերտի փռում շատրվանային համալիրի շուրջ</t>
  </si>
  <si>
    <t xml:space="preserve">16-133
</t>
  </si>
  <si>
    <t xml:space="preserve">սերմ
</t>
  </si>
  <si>
    <t xml:space="preserve">կգ
</t>
  </si>
  <si>
    <t>Խցան 60*60</t>
  </si>
  <si>
    <t>Ամրան A - 500c   12մմ</t>
  </si>
  <si>
    <t>9-209
կիրառելի</t>
  </si>
  <si>
    <t>էլեկտրոդ</t>
  </si>
  <si>
    <t>1-962
80-4</t>
  </si>
  <si>
    <t>4-րդ կարգի բնահողի քանդում ձեռքով կետային հիմքերի համար</t>
  </si>
  <si>
    <t>6-20</t>
  </si>
  <si>
    <t>Կետային հիմքերի բետոնացում B-12,5 դասի բետոնից</t>
  </si>
  <si>
    <t>Բետոն B-12,5</t>
  </si>
  <si>
    <t>1-970</t>
  </si>
  <si>
    <t>Պողպատե խողովակ  20*20*1մմ</t>
  </si>
  <si>
    <t>Պողպատե խողովակ 20*20*1մմ</t>
  </si>
  <si>
    <t>Պողպատե  խողովակ 40*60*3մմ</t>
  </si>
  <si>
    <t>Պող. Խողովակ  40*60*3մմ</t>
  </si>
  <si>
    <t xml:space="preserve">Բազալտե խիճ (10-20 ֆրակցիա) 100մմ հաստությամբ </t>
  </si>
  <si>
    <t xml:space="preserve">Էպոքսիդային սոսնձով խառնված մարմարե խիճ  (20-40 ֆրակցիա) 50մմ հաստությամբ </t>
  </si>
  <si>
    <t>11-94
15-1</t>
  </si>
  <si>
    <t>14-372
15-160-6</t>
  </si>
  <si>
    <t>27-124
28-1</t>
  </si>
  <si>
    <t>Էպոքսիդային սոսինձ ED-20</t>
  </si>
  <si>
    <t>Մարմարե խիճ</t>
  </si>
  <si>
    <t>հիդրոմեկուսիչ ներկ</t>
  </si>
  <si>
    <t>կոմպլեկտ</t>
  </si>
  <si>
    <t>Պոլիմերավազային դիտահորի տեղադրում Փ900</t>
  </si>
  <si>
    <t>կոմպ.</t>
  </si>
  <si>
    <t>Պոլիմերավազային դիտահորՓ900</t>
  </si>
  <si>
    <t>6-92
11-3</t>
  </si>
  <si>
    <t>6-16
1-16</t>
  </si>
  <si>
    <t>Լողանային փական d=50մմ</t>
  </si>
  <si>
    <t xml:space="preserve">Միացում գոյ․ ունեցող կոյուղագծին </t>
  </si>
  <si>
    <t xml:space="preserve">Խողովակ </t>
  </si>
  <si>
    <t>Շատրվանի հատակի սալեր</t>
  </si>
  <si>
    <t>Բազալտե 50մմ հաստ.,բարձր ամրաության,առանց ծակոտիների երեսպատման սալերի տեղադրում</t>
  </si>
  <si>
    <t>Բացվածքների բացում բազալտե սալերում բարձր ճշգրտությամբ ЧПУ հաստոցներով</t>
  </si>
  <si>
    <t>Քարերի տեղադրման կարգավորվող,չայրվող պլաստմասե ոտնակներ հ=800մմ, բեռնատարող. Ոչ պակաս 800կգ</t>
  </si>
  <si>
    <t>լրակազմ</t>
  </si>
  <si>
    <t>Գետնային շատրվանների տեղադրում</t>
  </si>
  <si>
    <t>Շատրվանի էլեկտրասնուցում</t>
  </si>
  <si>
    <t>Շատրվանների կառավարման վահանի սնուցման մալուխ ВВГ нг (A-LS) 5*25</t>
  </si>
  <si>
    <t>Ավտոմատ անջատիչ 125Ա 380Վ</t>
  </si>
  <si>
    <t>8-146-1</t>
  </si>
  <si>
    <t>8-525-1</t>
  </si>
  <si>
    <t>Գետնային շատրվանների ամբողջական հավաքածուի տեղադրում լուսային էֆֆեկտներով,ֆիլտրացիոն համակարգի հետ միասին (համապատասխան նախագծում ներկայացված տեխնիկական բնութագրի և գծագրերի) ներառյալ նյութերը</t>
  </si>
  <si>
    <t>լր.</t>
  </si>
  <si>
    <t>Գնառաջարկ</t>
  </si>
  <si>
    <t xml:space="preserve">Գետնային շատրվանների ամբողջական հավաքածուի գինը ներկայացված է համաձայն </t>
  </si>
  <si>
    <t>TEC ՍՊԸ-ի կողմից ներկայացված գնային առաջարկի: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</si>
</sst>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0"/>
    <numFmt numFmtId="165" formatCode="0.0%"/>
    <numFmt numFmtId="166" formatCode="0.0"/>
    <numFmt numFmtId="167" formatCode="0.0000"/>
    <numFmt numFmtId="168" formatCode="0.00000"/>
    <numFmt numFmtId="169" formatCode="0.00000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sz val="12"/>
      <name val="Sylfaen"/>
      <family val="1"/>
      <charset val="204"/>
    </font>
    <font>
      <sz val="11"/>
      <name val="Arial LatArm"/>
      <family val="2"/>
    </font>
    <font>
      <vertAlign val="superscript"/>
      <sz val="11"/>
      <name val="Arial LatArm"/>
      <family val="2"/>
    </font>
    <font>
      <sz val="11"/>
      <color theme="1"/>
      <name val="Calibri"/>
      <family val="2"/>
      <scheme val="minor"/>
    </font>
    <font>
      <vertAlign val="superscript"/>
      <sz val="12"/>
      <name val="Arial Armenian"/>
      <family val="2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name val="Arial LatArm"/>
      <family val="2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5"/>
      <color theme="1"/>
      <name val="Arial Armenian"/>
      <family val="2"/>
    </font>
    <font>
      <b/>
      <sz val="13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charset val="204"/>
    </font>
    <font>
      <sz val="12"/>
      <name val="Arial Armenian"/>
      <family val="2"/>
      <charset val="1"/>
    </font>
    <font>
      <vertAlign val="superscript"/>
      <sz val="12"/>
      <color theme="1"/>
      <name val="Arial Armenian"/>
      <family val="2"/>
    </font>
    <font>
      <sz val="11"/>
      <name val="Arial Armenian"/>
      <family val="2"/>
      <charset val="1"/>
    </font>
    <font>
      <sz val="12"/>
      <name val="Arial Armenian"/>
      <family val="2"/>
      <charset val="204"/>
    </font>
    <font>
      <vertAlign val="superscript"/>
      <sz val="11"/>
      <name val="Arial Armenian"/>
      <family val="2"/>
    </font>
    <font>
      <sz val="12"/>
      <color theme="1"/>
      <name val="Arial LatArm"/>
      <family val="2"/>
    </font>
    <font>
      <sz val="11"/>
      <color theme="1"/>
      <name val="Arial Armenian"/>
      <family val="2"/>
    </font>
    <font>
      <sz val="10"/>
      <name val="Arial Armenian"/>
      <family val="2"/>
      <charset val="1"/>
    </font>
    <font>
      <sz val="13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9" fillId="0" borderId="0"/>
    <xf numFmtId="0" fontId="19" fillId="0" borderId="0"/>
    <xf numFmtId="0" fontId="19" fillId="0" borderId="0"/>
    <xf numFmtId="9" fontId="2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3" fillId="0" borderId="0"/>
    <xf numFmtId="43" fontId="23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0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/>
    <xf numFmtId="2" fontId="7" fillId="0" borderId="0" xfId="0" applyNumberFormat="1" applyFont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/>
    <xf numFmtId="0" fontId="9" fillId="0" borderId="0" xfId="0" applyFont="1"/>
    <xf numFmtId="0" fontId="7" fillId="0" borderId="0" xfId="0" applyFont="1" applyAlignment="1">
      <alignment horizontal="left"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/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/>
    <xf numFmtId="2" fontId="1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164" fontId="1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49" fontId="1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7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6" fontId="12" fillId="2" borderId="1" xfId="1" applyNumberFormat="1" applyFont="1" applyFill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9" fillId="2" borderId="0" xfId="0" applyFont="1" applyFill="1"/>
    <xf numFmtId="0" fontId="27" fillId="2" borderId="1" xfId="0" applyFont="1" applyFill="1" applyBorder="1" applyAlignment="1">
      <alignment horizontal="left" vertical="top" wrapText="1"/>
    </xf>
    <xf numFmtId="2" fontId="15" fillId="0" borderId="0" xfId="0" applyNumberFormat="1" applyFont="1"/>
    <xf numFmtId="0" fontId="7" fillId="2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/>
    <xf numFmtId="2" fontId="1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4" fillId="2" borderId="1" xfId="1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2" fontId="17" fillId="2" borderId="1" xfId="1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6" fillId="2" borderId="1" xfId="5" applyFont="1" applyFill="1" applyBorder="1" applyAlignment="1">
      <alignment horizontal="center" vertical="center"/>
    </xf>
    <xf numFmtId="2" fontId="36" fillId="2" borderId="1" xfId="5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7" fontId="36" fillId="2" borderId="1" xfId="5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164" fontId="36" fillId="2" borderId="1" xfId="5" applyNumberFormat="1" applyFont="1" applyFill="1" applyBorder="1" applyAlignment="1">
      <alignment horizontal="center" vertical="center"/>
    </xf>
    <xf numFmtId="49" fontId="17" fillId="2" borderId="1" xfId="7" applyNumberFormat="1" applyFont="1" applyFill="1" applyBorder="1" applyAlignment="1">
      <alignment horizontal="center" vertical="center"/>
    </xf>
    <xf numFmtId="0" fontId="17" fillId="2" borderId="1" xfId="7" applyFont="1" applyFill="1" applyBorder="1" applyAlignment="1">
      <alignment vertical="center" wrapText="1"/>
    </xf>
    <xf numFmtId="0" fontId="17" fillId="2" borderId="1" xfId="7" applyFont="1" applyFill="1" applyBorder="1" applyAlignment="1">
      <alignment horizontal="center" vertical="center"/>
    </xf>
    <xf numFmtId="2" fontId="17" fillId="2" borderId="1" xfId="7" applyNumberFormat="1" applyFont="1" applyFill="1" applyBorder="1" applyAlignment="1">
      <alignment horizontal="center" vertical="center"/>
    </xf>
    <xf numFmtId="164" fontId="17" fillId="2" borderId="1" xfId="7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66" fontId="12" fillId="2" borderId="1" xfId="7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" fontId="12" fillId="2" borderId="1" xfId="1" applyNumberFormat="1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167" fontId="12" fillId="2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12" fillId="2" borderId="1" xfId="3" applyNumberFormat="1" applyFont="1" applyFill="1" applyBorder="1" applyAlignment="1" applyProtection="1">
      <alignment horizontal="center" vertical="center" wrapText="1"/>
      <protection locked="0"/>
    </xf>
    <xf numFmtId="166" fontId="12" fillId="2" borderId="1" xfId="0" applyNumberFormat="1" applyFont="1" applyFill="1" applyBorder="1" applyAlignment="1">
      <alignment horizontal="center" vertical="center" wrapText="1"/>
    </xf>
    <xf numFmtId="164" fontId="34" fillId="2" borderId="1" xfId="3" applyNumberFormat="1" applyFont="1" applyFill="1" applyBorder="1" applyAlignment="1" applyProtection="1">
      <alignment horizontal="center" vertical="center"/>
      <protection locked="0"/>
    </xf>
    <xf numFmtId="49" fontId="34" fillId="2" borderId="1" xfId="3" applyNumberFormat="1" applyFont="1" applyFill="1" applyBorder="1" applyAlignment="1" applyProtection="1">
      <alignment horizontal="center" vertical="center" wrapText="1"/>
      <protection locked="0"/>
    </xf>
    <xf numFmtId="1" fontId="27" fillId="2" borderId="1" xfId="0" applyNumberFormat="1" applyFont="1" applyFill="1" applyBorder="1" applyAlignment="1">
      <alignment horizontal="center" vertical="center"/>
    </xf>
    <xf numFmtId="167" fontId="21" fillId="2" borderId="1" xfId="0" applyNumberFormat="1" applyFont="1" applyFill="1" applyBorder="1" applyAlignment="1">
      <alignment horizontal="center" vertical="center"/>
    </xf>
    <xf numFmtId="0" fontId="17" fillId="2" borderId="1" xfId="5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34" fillId="2" borderId="1" xfId="12" applyFont="1" applyFill="1" applyBorder="1" applyAlignment="1">
      <alignment vertical="center" wrapText="1"/>
    </xf>
    <xf numFmtId="2" fontId="34" fillId="2" borderId="1" xfId="12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41" fillId="2" borderId="1" xfId="0" applyFont="1" applyFill="1" applyBorder="1" applyAlignment="1">
      <alignment horizontal="center" vertical="center"/>
    </xf>
    <xf numFmtId="164" fontId="41" fillId="2" borderId="1" xfId="0" applyNumberFormat="1" applyFont="1" applyFill="1" applyBorder="1" applyAlignment="1">
      <alignment horizontal="center" vertical="center"/>
    </xf>
    <xf numFmtId="2" fontId="41" fillId="2" borderId="1" xfId="0" applyNumberFormat="1" applyFont="1" applyFill="1" applyBorder="1" applyAlignment="1">
      <alignment horizontal="center" vertical="center"/>
    </xf>
    <xf numFmtId="0" fontId="42" fillId="2" borderId="1" xfId="12" applyFont="1" applyFill="1" applyBorder="1" applyAlignment="1">
      <alignment horizontal="left" vertical="center" wrapText="1"/>
    </xf>
    <xf numFmtId="49" fontId="40" fillId="2" borderId="1" xfId="0" applyNumberFormat="1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center" vertical="center"/>
    </xf>
    <xf numFmtId="0" fontId="43" fillId="0" borderId="0" xfId="0" applyFont="1"/>
    <xf numFmtId="2" fontId="43" fillId="0" borderId="0" xfId="0" applyNumberFormat="1" applyFont="1"/>
    <xf numFmtId="43" fontId="2" fillId="0" borderId="0" xfId="15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</cellXfs>
  <cellStyles count="16">
    <cellStyle name="Comma" xfId="15" builtinId="3"/>
    <cellStyle name="Normal" xfId="0" builtinId="0"/>
    <cellStyle name="Normal 2" xfId="8" xr:uid="{00000000-0005-0000-0000-000000000000}"/>
    <cellStyle name="Normal 2 2" xfId="9" xr:uid="{00000000-0005-0000-0000-000001000000}"/>
    <cellStyle name="Normal 2 2 2" xfId="14" xr:uid="{00000000-0005-0000-0000-000002000000}"/>
    <cellStyle name="Normal 2 3" xfId="10" xr:uid="{00000000-0005-0000-0000-000003000000}"/>
    <cellStyle name="Normal 3" xfId="2" xr:uid="{00000000-0005-0000-0000-000004000000}"/>
    <cellStyle name="Normal 3 2" xfId="6" xr:uid="{00000000-0005-0000-0000-000005000000}"/>
    <cellStyle name="Normal 6" xfId="3" xr:uid="{00000000-0005-0000-0000-000006000000}"/>
    <cellStyle name="Normal 8" xfId="11" xr:uid="{00000000-0005-0000-0000-000007000000}"/>
    <cellStyle name="Percent" xfId="4" builtinId="5"/>
    <cellStyle name="Обычный 2" xfId="1" xr:uid="{00000000-0005-0000-0000-000009000000}"/>
    <cellStyle name="Обычный 2 2" xfId="12" xr:uid="{00000000-0005-0000-0000-00000A000000}"/>
    <cellStyle name="Обычный 3" xfId="5" xr:uid="{00000000-0005-0000-0000-00000B000000}"/>
    <cellStyle name="Обычный 4" xfId="7" xr:uid="{00000000-0005-0000-0000-00000C000000}"/>
    <cellStyle name="Обычный 5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33"/>
  <sheetViews>
    <sheetView zoomScaleNormal="100" workbookViewId="0">
      <selection activeCell="L28" sqref="L28"/>
    </sheetView>
  </sheetViews>
  <sheetFormatPr defaultRowHeight="15.7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/>
    <row r="2" spans="1:10" s="34" customFormat="1" ht="19.5" customHeight="1">
      <c r="A2" s="229" t="s">
        <v>64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s="34" customFormat="1" ht="54.75" customHeight="1">
      <c r="A3" s="230" t="s">
        <v>291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s="34" customFormat="1" ht="19.5" customHeight="1">
      <c r="A4" s="228" t="s">
        <v>292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s="34" customFormat="1" ht="19.5" customHeight="1">
      <c r="A5" s="148" t="s">
        <v>293</v>
      </c>
      <c r="B5" s="148"/>
      <c r="C5" s="148"/>
      <c r="D5" s="148"/>
      <c r="E5" s="148"/>
      <c r="F5" s="148"/>
      <c r="G5" s="148"/>
      <c r="H5" s="148"/>
      <c r="I5" s="148"/>
      <c r="J5" s="148"/>
    </row>
    <row r="6" spans="1:10" s="34" customFormat="1" ht="19.5" customHeight="1">
      <c r="A6" s="228" t="s">
        <v>294</v>
      </c>
      <c r="B6" s="228"/>
      <c r="C6" s="228"/>
      <c r="D6" s="228"/>
      <c r="E6" s="228"/>
      <c r="F6" s="228"/>
      <c r="G6" s="228"/>
      <c r="H6" s="228"/>
      <c r="I6" s="228"/>
      <c r="J6" s="228"/>
    </row>
    <row r="7" spans="1:10" s="34" customFormat="1" ht="19.5" customHeight="1">
      <c r="A7" s="226" t="s">
        <v>295</v>
      </c>
      <c r="B7" s="226"/>
      <c r="C7" s="226"/>
      <c r="D7" s="226"/>
      <c r="E7" s="226"/>
      <c r="F7" s="226"/>
      <c r="G7" s="226"/>
      <c r="H7" s="226"/>
      <c r="I7" s="226"/>
      <c r="J7" s="226"/>
    </row>
    <row r="8" spans="1:10" s="34" customFormat="1" ht="19.5" customHeight="1">
      <c r="A8" s="69" t="s">
        <v>296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>
      <c r="A9" s="226" t="s">
        <v>166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s="34" customFormat="1" ht="19.5" customHeight="1">
      <c r="A10" s="226" t="s">
        <v>65</v>
      </c>
      <c r="B10" s="226"/>
      <c r="C10" s="226"/>
      <c r="D10" s="226"/>
      <c r="E10" s="226"/>
      <c r="F10" s="226"/>
      <c r="G10" s="226"/>
      <c r="H10" s="226"/>
      <c r="I10" s="226"/>
      <c r="J10" s="226"/>
    </row>
    <row r="11" spans="1:10" s="34" customFormat="1" ht="19.5" customHeight="1">
      <c r="A11" s="226" t="s">
        <v>66</v>
      </c>
      <c r="B11" s="226"/>
      <c r="C11" s="226"/>
      <c r="D11" s="226"/>
      <c r="E11" s="226"/>
      <c r="F11" s="226"/>
      <c r="G11" s="226"/>
      <c r="H11" s="226"/>
      <c r="I11" s="226"/>
      <c r="J11" s="226"/>
    </row>
    <row r="12" spans="1:10" s="34" customFormat="1" ht="19.5" customHeight="1">
      <c r="A12" s="226" t="s">
        <v>67</v>
      </c>
      <c r="B12" s="226"/>
      <c r="C12" s="226"/>
      <c r="D12" s="226"/>
      <c r="E12" s="226"/>
      <c r="F12" s="226"/>
      <c r="G12" s="226"/>
      <c r="H12" s="226"/>
      <c r="I12" s="226"/>
      <c r="J12" s="226"/>
    </row>
    <row r="13" spans="1:10" s="34" customFormat="1" ht="19.5" customHeight="1">
      <c r="A13" s="226" t="s">
        <v>154</v>
      </c>
      <c r="B13" s="226"/>
      <c r="C13" s="226"/>
      <c r="D13" s="226"/>
      <c r="E13" s="226"/>
      <c r="F13" s="226"/>
      <c r="G13" s="226"/>
      <c r="H13" s="226"/>
      <c r="I13" s="226"/>
      <c r="J13" s="226"/>
    </row>
    <row r="14" spans="1:10" s="34" customFormat="1" ht="19.5" customHeight="1">
      <c r="A14" s="226" t="s">
        <v>68</v>
      </c>
      <c r="B14" s="226"/>
      <c r="C14" s="226"/>
      <c r="D14" s="226"/>
      <c r="E14" s="226"/>
      <c r="F14" s="226"/>
      <c r="G14" s="226"/>
      <c r="H14" s="226"/>
      <c r="I14" s="226"/>
      <c r="J14" s="226"/>
    </row>
    <row r="15" spans="1:10" s="34" customFormat="1" ht="19.5" customHeight="1">
      <c r="A15" s="226" t="s">
        <v>69</v>
      </c>
      <c r="B15" s="226"/>
      <c r="C15" s="226"/>
      <c r="D15" s="226"/>
      <c r="E15" s="226"/>
      <c r="F15" s="226"/>
      <c r="G15" s="226"/>
      <c r="H15" s="226"/>
      <c r="I15" s="226"/>
      <c r="J15" s="226"/>
    </row>
    <row r="16" spans="1:10" s="34" customFormat="1" ht="19.5" customHeight="1">
      <c r="A16" s="226" t="s">
        <v>167</v>
      </c>
      <c r="B16" s="226"/>
      <c r="C16" s="226"/>
      <c r="D16" s="226"/>
      <c r="E16" s="226"/>
      <c r="F16" s="226"/>
      <c r="G16" s="226"/>
      <c r="H16" s="226"/>
      <c r="I16" s="226"/>
      <c r="J16" s="226"/>
    </row>
    <row r="17" spans="1:10" s="34" customFormat="1" ht="19.5" customHeight="1">
      <c r="A17" s="226" t="s">
        <v>168</v>
      </c>
      <c r="B17" s="226"/>
      <c r="C17" s="226"/>
      <c r="D17" s="226"/>
      <c r="E17" s="226"/>
      <c r="F17" s="226"/>
      <c r="G17" s="226"/>
      <c r="H17" s="226"/>
      <c r="I17" s="226"/>
      <c r="J17" s="226"/>
    </row>
    <row r="18" spans="1:10" s="34" customFormat="1" ht="19.5" customHeight="1">
      <c r="A18" s="226" t="s">
        <v>70</v>
      </c>
      <c r="B18" s="226"/>
      <c r="C18" s="226"/>
      <c r="D18" s="226"/>
      <c r="E18" s="226"/>
      <c r="F18" s="226"/>
      <c r="G18" s="226"/>
      <c r="H18" s="226"/>
      <c r="I18" s="226"/>
      <c r="J18" s="226"/>
    </row>
    <row r="19" spans="1:10" s="34" customFormat="1" ht="19.5" customHeight="1">
      <c r="A19" s="226" t="s">
        <v>71</v>
      </c>
      <c r="B19" s="226"/>
      <c r="C19" s="226"/>
      <c r="D19" s="226"/>
      <c r="E19" s="226"/>
      <c r="F19" s="226"/>
      <c r="G19" s="226"/>
      <c r="H19" s="226"/>
      <c r="I19" s="226"/>
      <c r="J19" s="226"/>
    </row>
    <row r="20" spans="1:10" s="34" customFormat="1" ht="19.5" customHeight="1">
      <c r="A20" s="226" t="s">
        <v>122</v>
      </c>
      <c r="B20" s="226"/>
      <c r="C20" s="226"/>
      <c r="D20" s="226"/>
      <c r="E20" s="226"/>
      <c r="F20" s="226"/>
      <c r="G20" s="226"/>
      <c r="H20" s="226"/>
      <c r="I20" s="226"/>
      <c r="J20" s="226"/>
    </row>
    <row r="21" spans="1:10" s="34" customFormat="1" ht="19.5" customHeight="1">
      <c r="A21" s="226" t="s">
        <v>72</v>
      </c>
      <c r="B21" s="226"/>
      <c r="C21" s="226"/>
      <c r="D21" s="226"/>
      <c r="E21" s="226"/>
      <c r="F21" s="226"/>
      <c r="G21" s="226"/>
      <c r="H21" s="226"/>
      <c r="I21" s="226"/>
      <c r="J21" s="226"/>
    </row>
    <row r="22" spans="1:10" s="34" customFormat="1" ht="19.5" customHeight="1">
      <c r="A22" s="226" t="s">
        <v>155</v>
      </c>
      <c r="B22" s="226"/>
      <c r="C22" s="226"/>
      <c r="D22" s="226"/>
      <c r="E22" s="226"/>
      <c r="F22" s="226"/>
      <c r="G22" s="226"/>
      <c r="H22" s="226"/>
      <c r="I22" s="226"/>
      <c r="J22" s="226"/>
    </row>
    <row r="23" spans="1:10" s="34" customFormat="1" ht="19.5" customHeight="1">
      <c r="A23" s="226" t="s">
        <v>73</v>
      </c>
      <c r="B23" s="226"/>
      <c r="C23" s="226"/>
      <c r="D23" s="226"/>
      <c r="E23" s="226"/>
      <c r="F23" s="226"/>
      <c r="G23" s="226"/>
      <c r="H23" s="226"/>
      <c r="I23" s="226"/>
      <c r="J23" s="226"/>
    </row>
    <row r="24" spans="1:10" s="34" customFormat="1" ht="19.5" customHeight="1">
      <c r="A24" s="226" t="s">
        <v>165</v>
      </c>
      <c r="B24" s="226"/>
      <c r="C24" s="226"/>
      <c r="D24" s="226"/>
      <c r="E24" s="226"/>
      <c r="F24" s="226"/>
      <c r="G24" s="226"/>
      <c r="H24" s="226"/>
      <c r="I24" s="226"/>
      <c r="J24" s="226"/>
    </row>
    <row r="25" spans="1:10" s="34" customFormat="1" ht="19.5" customHeight="1">
      <c r="A25" s="226" t="s">
        <v>139</v>
      </c>
      <c r="B25" s="226"/>
      <c r="C25" s="226"/>
      <c r="D25" s="226"/>
      <c r="E25" s="226"/>
      <c r="F25" s="226"/>
      <c r="G25" s="226"/>
      <c r="H25" s="226"/>
      <c r="I25" s="226"/>
      <c r="J25" s="226"/>
    </row>
    <row r="26" spans="1:10" s="34" customFormat="1" ht="19.5" customHeight="1">
      <c r="A26" s="226" t="s">
        <v>74</v>
      </c>
      <c r="B26" s="226"/>
      <c r="C26" s="226"/>
      <c r="D26" s="226"/>
      <c r="E26" s="226"/>
      <c r="F26" s="226"/>
      <c r="G26" s="226"/>
      <c r="H26" s="226"/>
      <c r="I26" s="226"/>
      <c r="J26" s="226"/>
    </row>
    <row r="27" spans="1:10" s="34" customFormat="1" ht="19.5" customHeight="1">
      <c r="A27" s="169" t="s">
        <v>361</v>
      </c>
      <c r="B27" s="169"/>
      <c r="C27" s="169"/>
      <c r="D27" s="169"/>
      <c r="E27" s="169"/>
      <c r="F27" s="169"/>
      <c r="G27" s="169"/>
      <c r="H27" s="169"/>
      <c r="I27" s="169"/>
      <c r="J27" s="169"/>
    </row>
    <row r="28" spans="1:10" s="34" customFormat="1" ht="19.5" customHeight="1">
      <c r="A28" s="169" t="s">
        <v>362</v>
      </c>
      <c r="B28" s="169"/>
      <c r="C28" s="169"/>
      <c r="D28" s="169"/>
      <c r="E28" s="169"/>
      <c r="F28" s="169"/>
      <c r="G28" s="169"/>
      <c r="H28" s="169"/>
      <c r="I28" s="169"/>
      <c r="J28" s="169"/>
    </row>
    <row r="29" spans="1:10" s="34" customFormat="1" ht="19.5" customHeight="1">
      <c r="A29" s="226" t="s">
        <v>75</v>
      </c>
      <c r="B29" s="226"/>
      <c r="C29" s="226"/>
      <c r="D29" s="226"/>
      <c r="E29" s="226"/>
      <c r="F29" s="226"/>
      <c r="G29" s="226"/>
      <c r="H29" s="226"/>
      <c r="I29" s="226"/>
      <c r="J29" s="226"/>
    </row>
    <row r="30" spans="1:10">
      <c r="A30" s="227" t="s">
        <v>76</v>
      </c>
      <c r="B30" s="227"/>
      <c r="C30" s="227"/>
      <c r="D30" s="227"/>
      <c r="E30" s="227"/>
      <c r="F30" s="227"/>
      <c r="G30" s="227"/>
      <c r="H30" s="227"/>
      <c r="I30" s="227"/>
      <c r="J30" s="227"/>
    </row>
    <row r="31" spans="1:10">
      <c r="A31" s="35" t="s">
        <v>77</v>
      </c>
      <c r="B31" s="35"/>
      <c r="C31" s="35"/>
      <c r="D31" s="35"/>
      <c r="E31" s="35"/>
      <c r="F31" s="35"/>
      <c r="G31" s="36" t="e">
        <f>Ամփոփ!H42</f>
        <v>#VALUE!</v>
      </c>
      <c r="H31" s="35" t="s">
        <v>78</v>
      </c>
      <c r="I31" s="35"/>
      <c r="J31" s="35"/>
    </row>
    <row r="33" spans="1:10" ht="24" customHeight="1">
      <c r="A33" s="225" t="s">
        <v>109</v>
      </c>
      <c r="B33" s="225"/>
      <c r="C33" s="225"/>
      <c r="D33" s="225"/>
      <c r="E33" s="225"/>
      <c r="F33" s="225"/>
      <c r="G33" s="225"/>
      <c r="H33" s="225"/>
      <c r="I33" s="225"/>
      <c r="J33" s="225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6">
    <mergeCell ref="A7:J7"/>
    <mergeCell ref="A6:J6"/>
    <mergeCell ref="A2:J2"/>
    <mergeCell ref="A3:J3"/>
    <mergeCell ref="A4:J4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3:J33"/>
    <mergeCell ref="A29:J29"/>
    <mergeCell ref="A30:J30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2:P51"/>
  <sheetViews>
    <sheetView topLeftCell="A34" workbookViewId="0">
      <selection activeCell="J3" sqref="J3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6" width="10.5703125" style="1" customWidth="1"/>
    <col min="7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6" s="2" customFormat="1">
      <c r="A2" s="232" t="s">
        <v>22</v>
      </c>
      <c r="B2" s="232"/>
      <c r="C2" s="232"/>
      <c r="D2" s="232"/>
      <c r="E2" s="232"/>
      <c r="F2" s="232"/>
      <c r="G2" s="232"/>
      <c r="H2" s="232"/>
    </row>
    <row r="3" spans="1:16" s="2" customFormat="1" ht="67.5" customHeight="1">
      <c r="A3" s="233" t="str">
        <f>+Բացատրագիր!A3</f>
        <v>ՀՀ Արմավիրի մարզի Նորապատ բնակավայրի հանրային այգու բարեկարգման աշխատանքների նախագիծ՝ գետնային շատրվանային համակարգի ներդրմամբ</v>
      </c>
      <c r="B3" s="233"/>
      <c r="C3" s="233"/>
      <c r="D3" s="233"/>
      <c r="E3" s="233"/>
      <c r="F3" s="233"/>
      <c r="G3" s="233"/>
      <c r="H3" s="233"/>
    </row>
    <row r="4" spans="1:16" ht="15.75" thickBot="1">
      <c r="F4" s="234" t="e">
        <f>H42</f>
        <v>#VALUE!</v>
      </c>
      <c r="G4" s="235"/>
    </row>
    <row r="5" spans="1:16" ht="30">
      <c r="A5" s="13" t="s">
        <v>23</v>
      </c>
      <c r="B5" s="4" t="s">
        <v>24</v>
      </c>
      <c r="C5" s="4" t="s">
        <v>25</v>
      </c>
      <c r="D5" s="236" t="s">
        <v>26</v>
      </c>
      <c r="E5" s="236"/>
      <c r="F5" s="236"/>
      <c r="G5" s="236"/>
      <c r="H5" s="128" t="s">
        <v>27</v>
      </c>
      <c r="J5" s="222"/>
      <c r="K5" s="222"/>
      <c r="L5" s="222"/>
      <c r="M5" s="222"/>
      <c r="N5" s="222"/>
      <c r="O5" s="222"/>
      <c r="P5" s="222"/>
    </row>
    <row r="6" spans="1:16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J6" s="222"/>
      <c r="K6" s="222"/>
      <c r="L6" s="222"/>
      <c r="M6" s="222"/>
      <c r="N6" s="222">
        <f>+K7*K8*K11</f>
        <v>1.2764944499999999</v>
      </c>
      <c r="O6" s="222"/>
      <c r="P6" s="222"/>
    </row>
    <row r="7" spans="1:16" ht="15.7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J7" s="222"/>
      <c r="K7" s="222">
        <f>13.3/100+1</f>
        <v>1.133</v>
      </c>
      <c r="L7" s="222"/>
      <c r="M7" s="222"/>
      <c r="N7" s="222"/>
      <c r="O7" s="222"/>
      <c r="P7" s="222"/>
    </row>
    <row r="8" spans="1:16">
      <c r="A8" s="20"/>
      <c r="B8" s="20"/>
      <c r="C8" s="5" t="s">
        <v>35</v>
      </c>
      <c r="D8" s="20"/>
      <c r="E8" s="20"/>
      <c r="F8" s="20"/>
      <c r="G8" s="20"/>
      <c r="H8" s="20"/>
      <c r="J8" s="222"/>
      <c r="K8" s="222">
        <f>11/100+1</f>
        <v>1.1100000000000001</v>
      </c>
      <c r="L8" s="222"/>
      <c r="M8" s="222"/>
      <c r="N8" s="222"/>
      <c r="O8" s="222"/>
      <c r="P8" s="222"/>
    </row>
    <row r="9" spans="1:16" ht="87" customHeight="1">
      <c r="A9" s="21">
        <v>1</v>
      </c>
      <c r="B9" s="6" t="s">
        <v>36</v>
      </c>
      <c r="C9" s="158" t="str">
        <f>A3</f>
        <v>ՀՀ Արմավիրի մարզի Նորապատ բնակավայրի հանրային այգու բարեկարգման աշխատանքների նախագիծ՝ գետնային շատրվանային համակարգի ներդրմամբ</v>
      </c>
      <c r="D9" s="23" t="e">
        <f>+'1-1'!R157</f>
        <v>#VALUE!</v>
      </c>
      <c r="E9" s="23"/>
      <c r="F9" s="23"/>
      <c r="G9" s="21"/>
      <c r="H9" s="23" t="e">
        <f>SUM(D9:G9)</f>
        <v>#VALUE!</v>
      </c>
      <c r="J9" s="222"/>
      <c r="K9" s="222">
        <f>0.75/100+1</f>
        <v>1.0075000000000001</v>
      </c>
      <c r="L9" s="222"/>
      <c r="M9" s="222"/>
      <c r="N9" s="222"/>
      <c r="O9" s="222"/>
      <c r="P9" s="222"/>
    </row>
    <row r="10" spans="1:16">
      <c r="A10" s="21"/>
      <c r="B10" s="21"/>
      <c r="C10" s="24" t="s">
        <v>37</v>
      </c>
      <c r="D10" s="23" t="e">
        <f>SUM(D9)</f>
        <v>#VALUE!</v>
      </c>
      <c r="E10" s="23"/>
      <c r="F10" s="23"/>
      <c r="G10" s="21"/>
      <c r="H10" s="23" t="e">
        <f>SUM(H9)</f>
        <v>#VALUE!</v>
      </c>
      <c r="J10" s="222"/>
      <c r="K10" s="222">
        <f>1.55/100+1</f>
        <v>1.0155000000000001</v>
      </c>
      <c r="L10" s="222"/>
      <c r="M10" s="222"/>
      <c r="N10" s="222"/>
      <c r="O10" s="222"/>
      <c r="P10" s="222"/>
    </row>
    <row r="11" spans="1:16">
      <c r="A11" s="21"/>
      <c r="B11" s="21"/>
      <c r="C11" s="25" t="s">
        <v>38</v>
      </c>
      <c r="D11" s="21"/>
      <c r="E11" s="21"/>
      <c r="F11" s="21"/>
      <c r="G11" s="21"/>
      <c r="H11" s="21"/>
      <c r="J11" s="222"/>
      <c r="K11" s="222">
        <f>1.5/100+1</f>
        <v>1.0149999999999999</v>
      </c>
      <c r="L11" s="222"/>
      <c r="M11" s="222"/>
      <c r="N11" s="222"/>
      <c r="O11" s="222"/>
      <c r="P11" s="222"/>
    </row>
    <row r="12" spans="1:16">
      <c r="A12" s="21"/>
      <c r="B12" s="21"/>
      <c r="C12" s="24" t="s">
        <v>39</v>
      </c>
      <c r="D12" s="23"/>
      <c r="E12" s="21"/>
      <c r="F12" s="23"/>
      <c r="G12" s="21"/>
      <c r="H12" s="23"/>
      <c r="J12" s="222"/>
      <c r="K12" s="222"/>
      <c r="L12" s="222"/>
      <c r="M12" s="222"/>
      <c r="N12" s="222"/>
      <c r="O12" s="222"/>
      <c r="P12" s="222"/>
    </row>
    <row r="13" spans="1:16">
      <c r="A13" s="21"/>
      <c r="B13" s="21"/>
      <c r="C13" s="24" t="s">
        <v>40</v>
      </c>
      <c r="D13" s="23" t="e">
        <f>D12+D10</f>
        <v>#VALUE!</v>
      </c>
      <c r="E13" s="23"/>
      <c r="F13" s="23"/>
      <c r="G13" s="21"/>
      <c r="H13" s="23" t="e">
        <f>H12+H10</f>
        <v>#VALUE!</v>
      </c>
      <c r="J13" s="222"/>
      <c r="K13" s="222"/>
      <c r="L13" s="222"/>
      <c r="M13" s="222"/>
      <c r="N13" s="222"/>
      <c r="O13" s="222"/>
      <c r="P13" s="222"/>
    </row>
    <row r="14" spans="1:16" ht="12" customHeight="1">
      <c r="A14" s="21"/>
      <c r="B14" s="21"/>
      <c r="C14" s="26" t="s">
        <v>41</v>
      </c>
      <c r="D14" s="21"/>
      <c r="E14" s="21"/>
      <c r="F14" s="21"/>
      <c r="G14" s="21"/>
      <c r="H14" s="21"/>
      <c r="J14" s="222"/>
      <c r="K14" s="222"/>
      <c r="L14" s="222"/>
      <c r="M14" s="222"/>
      <c r="N14" s="222"/>
      <c r="O14" s="222"/>
      <c r="P14" s="222"/>
    </row>
    <row r="15" spans="1:16">
      <c r="A15" s="21"/>
      <c r="B15" s="21"/>
      <c r="C15" s="24" t="s">
        <v>42</v>
      </c>
      <c r="D15" s="21"/>
      <c r="E15" s="21"/>
      <c r="F15" s="21"/>
      <c r="G15" s="21"/>
      <c r="H15" s="21"/>
      <c r="J15" s="222"/>
      <c r="K15" s="222"/>
      <c r="L15" s="222"/>
      <c r="M15" s="222"/>
      <c r="N15" s="222"/>
      <c r="O15" s="222"/>
      <c r="P15" s="222"/>
    </row>
    <row r="16" spans="1:16">
      <c r="A16" s="21"/>
      <c r="B16" s="21"/>
      <c r="C16" s="24" t="s">
        <v>43</v>
      </c>
      <c r="D16" s="23" t="e">
        <f>D15+D13</f>
        <v>#VALUE!</v>
      </c>
      <c r="E16" s="23"/>
      <c r="F16" s="23"/>
      <c r="G16" s="21"/>
      <c r="H16" s="23" t="e">
        <f>H15+H13</f>
        <v>#VALUE!</v>
      </c>
      <c r="J16" s="222"/>
      <c r="K16" s="222"/>
      <c r="L16" s="222"/>
      <c r="M16" s="222"/>
      <c r="N16" s="222"/>
      <c r="O16" s="222"/>
      <c r="P16" s="222"/>
    </row>
    <row r="17" spans="1:16">
      <c r="A17" s="21"/>
      <c r="B17" s="21"/>
      <c r="C17" s="25" t="s">
        <v>44</v>
      </c>
      <c r="D17" s="21"/>
      <c r="E17" s="21"/>
      <c r="F17" s="21"/>
      <c r="G17" s="21"/>
      <c r="H17" s="21"/>
      <c r="J17" s="222">
        <f>+K7*K8*K9*K10*K11</f>
        <v>1.3060022148298125</v>
      </c>
      <c r="K17" s="222"/>
      <c r="L17" s="222"/>
      <c r="M17" s="222"/>
      <c r="N17" s="222"/>
      <c r="O17" s="222"/>
      <c r="P17" s="222"/>
    </row>
    <row r="18" spans="1:16" ht="31.5" customHeight="1">
      <c r="A18" s="21">
        <v>2</v>
      </c>
      <c r="B18" s="124">
        <v>7.4999999999999997E-3</v>
      </c>
      <c r="C18" s="28" t="s">
        <v>45</v>
      </c>
      <c r="D18" s="23" t="e">
        <f>D16*B18</f>
        <v>#VALUE!</v>
      </c>
      <c r="E18" s="23"/>
      <c r="F18" s="23"/>
      <c r="G18" s="23"/>
      <c r="H18" s="23" t="e">
        <f>SUM(D18:G18)</f>
        <v>#VALUE!</v>
      </c>
      <c r="J18" s="222"/>
      <c r="K18" s="222"/>
      <c r="L18" s="222"/>
      <c r="M18" s="222"/>
      <c r="N18" s="222"/>
      <c r="O18" s="222"/>
      <c r="P18" s="222"/>
    </row>
    <row r="19" spans="1:16">
      <c r="A19" s="21"/>
      <c r="B19" s="21"/>
      <c r="C19" s="24" t="s">
        <v>46</v>
      </c>
      <c r="D19" s="23" t="e">
        <f>SUM(D18)</f>
        <v>#VALUE!</v>
      </c>
      <c r="E19" s="23"/>
      <c r="F19" s="23"/>
      <c r="G19" s="21"/>
      <c r="H19" s="23" t="e">
        <f>SUM(H18)</f>
        <v>#VALUE!</v>
      </c>
      <c r="J19" s="222"/>
      <c r="K19" s="222"/>
      <c r="L19" s="222"/>
      <c r="M19" s="222"/>
      <c r="N19" s="222"/>
      <c r="O19" s="222"/>
      <c r="P19" s="222"/>
    </row>
    <row r="20" spans="1:16">
      <c r="A20" s="21"/>
      <c r="B20" s="21"/>
      <c r="C20" s="24" t="s">
        <v>47</v>
      </c>
      <c r="D20" s="23" t="e">
        <f>D19+D16</f>
        <v>#VALUE!</v>
      </c>
      <c r="E20" s="23"/>
      <c r="F20" s="23"/>
      <c r="G20" s="21"/>
      <c r="H20" s="23" t="e">
        <f>H19+H16</f>
        <v>#VALUE!</v>
      </c>
      <c r="J20" s="222"/>
      <c r="K20" s="222"/>
      <c r="L20" s="222"/>
      <c r="M20" s="222"/>
      <c r="N20" s="222"/>
      <c r="O20" s="222"/>
      <c r="P20" s="222"/>
    </row>
    <row r="21" spans="1:16">
      <c r="A21" s="21"/>
      <c r="B21" s="21"/>
      <c r="C21" s="25" t="s">
        <v>48</v>
      </c>
      <c r="D21" s="21"/>
      <c r="E21" s="21"/>
      <c r="F21" s="21"/>
      <c r="G21" s="21"/>
      <c r="H21" s="21"/>
      <c r="J21" s="222"/>
      <c r="K21" s="222"/>
      <c r="L21" s="222"/>
      <c r="M21" s="222"/>
      <c r="N21" s="222"/>
      <c r="O21" s="222"/>
      <c r="P21" s="222"/>
    </row>
    <row r="22" spans="1:16" ht="30">
      <c r="A22" s="21">
        <v>3</v>
      </c>
      <c r="B22" s="85">
        <v>4.0000000000000001E-3</v>
      </c>
      <c r="C22" s="28" t="s">
        <v>49</v>
      </c>
      <c r="D22" s="23" t="e">
        <f>D20*B22</f>
        <v>#VALUE!</v>
      </c>
      <c r="E22" s="23"/>
      <c r="F22" s="23"/>
      <c r="G22" s="23"/>
      <c r="H22" s="23" t="e">
        <f>SUM(D22:G22)</f>
        <v>#VALUE!</v>
      </c>
      <c r="J22" s="222"/>
      <c r="K22" s="222"/>
      <c r="L22" s="222"/>
      <c r="M22" s="222"/>
      <c r="N22" s="222"/>
      <c r="O22" s="222"/>
      <c r="P22" s="222"/>
    </row>
    <row r="23" spans="1:16" ht="48" customHeight="1">
      <c r="A23" s="21">
        <v>4</v>
      </c>
      <c r="B23" s="27">
        <v>0.01</v>
      </c>
      <c r="C23" s="28" t="s">
        <v>83</v>
      </c>
      <c r="D23" s="23" t="e">
        <f>D20*B23</f>
        <v>#VALUE!</v>
      </c>
      <c r="E23" s="23"/>
      <c r="F23" s="23"/>
      <c r="G23" s="23"/>
      <c r="H23" s="23" t="e">
        <f>SUM(D23:G23)</f>
        <v>#VALUE!</v>
      </c>
      <c r="J23" s="223" t="e">
        <f>+H26</f>
        <v>#VALUE!</v>
      </c>
      <c r="K23" s="222"/>
      <c r="L23" s="222"/>
      <c r="M23" s="222"/>
      <c r="N23" s="222"/>
      <c r="O23" s="222"/>
      <c r="P23" s="222"/>
    </row>
    <row r="24" spans="1:16" ht="18" customHeight="1">
      <c r="A24" s="21">
        <v>5</v>
      </c>
      <c r="B24" s="29">
        <v>1.5E-3</v>
      </c>
      <c r="C24" s="21" t="s">
        <v>50</v>
      </c>
      <c r="D24" s="23"/>
      <c r="E24" s="23"/>
      <c r="F24" s="23"/>
      <c r="G24" s="23" t="e">
        <f>H20*B24</f>
        <v>#VALUE!</v>
      </c>
      <c r="H24" s="23" t="e">
        <f>SUM(D24:G24)</f>
        <v>#VALUE!</v>
      </c>
      <c r="J24" s="223" t="e">
        <f>+H38/2</f>
        <v>#VALUE!</v>
      </c>
      <c r="K24" s="222"/>
      <c r="L24" s="222"/>
      <c r="M24" s="222"/>
      <c r="N24" s="222"/>
      <c r="O24" s="222"/>
      <c r="P24" s="222"/>
    </row>
    <row r="25" spans="1:16">
      <c r="A25" s="21"/>
      <c r="B25" s="21"/>
      <c r="C25" s="24" t="s">
        <v>51</v>
      </c>
      <c r="D25" s="23" t="e">
        <f>SUM(D22:D24)</f>
        <v>#VALUE!</v>
      </c>
      <c r="E25" s="23"/>
      <c r="F25" s="23"/>
      <c r="G25" s="23" t="e">
        <f>SUM(G22:G24)</f>
        <v>#VALUE!</v>
      </c>
      <c r="H25" s="23" t="e">
        <f>SUM(H22:H24)</f>
        <v>#VALUE!</v>
      </c>
      <c r="J25" s="223">
        <f>+H35</f>
        <v>0</v>
      </c>
      <c r="K25" s="222"/>
      <c r="L25" s="222"/>
      <c r="M25" s="222"/>
      <c r="N25" s="222"/>
      <c r="O25" s="222"/>
      <c r="P25" s="222"/>
    </row>
    <row r="26" spans="1:16">
      <c r="A26" s="21"/>
      <c r="B26" s="21"/>
      <c r="C26" s="24" t="s">
        <v>52</v>
      </c>
      <c r="D26" s="23" t="e">
        <f>D25+D20</f>
        <v>#VALUE!</v>
      </c>
      <c r="E26" s="23"/>
      <c r="F26" s="23"/>
      <c r="G26" s="23" t="e">
        <f>G25+G20</f>
        <v>#VALUE!</v>
      </c>
      <c r="H26" s="23" t="e">
        <f>H25+H20</f>
        <v>#VALUE!</v>
      </c>
      <c r="J26" s="223" t="e">
        <f>SUM(J23:J25)</f>
        <v>#VALUE!</v>
      </c>
      <c r="K26" s="223"/>
      <c r="L26" s="222" t="e">
        <f>+J26*1.2</f>
        <v>#VALUE!</v>
      </c>
      <c r="M26" s="222"/>
      <c r="N26" s="222"/>
      <c r="O26" s="222"/>
      <c r="P26" s="222"/>
    </row>
    <row r="27" spans="1:16">
      <c r="A27" s="21"/>
      <c r="B27" s="21"/>
      <c r="C27" s="25" t="s">
        <v>53</v>
      </c>
      <c r="D27" s="21"/>
      <c r="E27" s="21"/>
      <c r="F27" s="21"/>
      <c r="G27" s="21"/>
      <c r="H27" s="21"/>
      <c r="J27" s="222"/>
      <c r="K27" s="223"/>
      <c r="L27" s="222"/>
      <c r="M27" s="222"/>
      <c r="N27" s="222"/>
      <c r="O27" s="222"/>
      <c r="P27" s="222"/>
    </row>
    <row r="28" spans="1:16" ht="21" customHeight="1">
      <c r="A28" s="21">
        <v>6</v>
      </c>
      <c r="B28" s="88">
        <v>1.7999999999999999E-2</v>
      </c>
      <c r="C28" s="21" t="s">
        <v>54</v>
      </c>
      <c r="D28" s="21"/>
      <c r="E28" s="21"/>
      <c r="F28" s="21"/>
      <c r="G28" s="23" t="e">
        <f>H26*B28</f>
        <v>#VALUE!</v>
      </c>
      <c r="H28" s="23" t="e">
        <f>SUM(D28:G28)</f>
        <v>#VALUE!</v>
      </c>
      <c r="J28" s="222"/>
      <c r="K28" s="222"/>
      <c r="L28" s="222"/>
      <c r="M28" s="222"/>
      <c r="N28" s="222"/>
      <c r="O28" s="222"/>
      <c r="P28" s="222"/>
    </row>
    <row r="29" spans="1:16" ht="21" customHeight="1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 t="e">
        <f>H26*B29</f>
        <v>#VALUE!</v>
      </c>
      <c r="H29" s="23" t="e">
        <f>SUM(D29:G29)</f>
        <v>#VALUE!</v>
      </c>
      <c r="J29" s="222"/>
      <c r="K29" s="222"/>
      <c r="L29" s="222"/>
      <c r="M29" s="222"/>
      <c r="N29" s="222"/>
      <c r="O29" s="222"/>
      <c r="P29" s="222"/>
    </row>
    <row r="30" spans="1:16">
      <c r="A30" s="21"/>
      <c r="B30" s="21"/>
      <c r="C30" s="24" t="s">
        <v>56</v>
      </c>
      <c r="D30" s="21"/>
      <c r="E30" s="21"/>
      <c r="F30" s="21"/>
      <c r="G30" s="23" t="e">
        <f>SUM(G28:G29)</f>
        <v>#VALUE!</v>
      </c>
      <c r="H30" s="23" t="e">
        <f>SUM(H28:H29)</f>
        <v>#VALUE!</v>
      </c>
      <c r="J30" s="222"/>
      <c r="K30" s="222"/>
      <c r="L30" s="222"/>
      <c r="M30" s="222"/>
      <c r="N30" s="222"/>
      <c r="O30" s="222"/>
      <c r="P30" s="222"/>
    </row>
    <row r="31" spans="1:16">
      <c r="A31" s="21"/>
      <c r="B31" s="21"/>
      <c r="C31" s="25" t="s">
        <v>57</v>
      </c>
      <c r="D31" s="21"/>
      <c r="E31" s="21"/>
      <c r="F31" s="21"/>
      <c r="G31" s="21"/>
      <c r="H31" s="21"/>
      <c r="J31" s="222"/>
      <c r="K31" s="222"/>
      <c r="L31" s="222"/>
      <c r="M31" s="222"/>
      <c r="N31" s="222"/>
      <c r="O31" s="222"/>
      <c r="P31" s="222"/>
    </row>
    <row r="32" spans="1:16">
      <c r="A32" s="21"/>
      <c r="B32" s="21"/>
      <c r="C32" s="21"/>
      <c r="D32" s="21"/>
      <c r="E32" s="21"/>
      <c r="F32" s="21"/>
      <c r="G32" s="21"/>
      <c r="H32" s="21"/>
      <c r="J32" s="222"/>
      <c r="K32" s="222"/>
      <c r="L32" s="222"/>
      <c r="M32" s="222"/>
      <c r="N32" s="222"/>
      <c r="O32" s="222"/>
      <c r="P32" s="222"/>
    </row>
    <row r="33" spans="1:16">
      <c r="A33" s="21"/>
      <c r="B33" s="21"/>
      <c r="C33" s="24" t="s">
        <v>58</v>
      </c>
      <c r="D33" s="23" t="e">
        <f>D26</f>
        <v>#VALUE!</v>
      </c>
      <c r="E33" s="23"/>
      <c r="F33" s="23"/>
      <c r="G33" s="23" t="e">
        <f>G30+G26</f>
        <v>#VALUE!</v>
      </c>
      <c r="H33" s="23" t="e">
        <f>H30+H26</f>
        <v>#VALUE!</v>
      </c>
      <c r="J33" s="222"/>
      <c r="K33" s="222"/>
      <c r="L33" s="222"/>
      <c r="M33" s="222"/>
      <c r="N33" s="222"/>
      <c r="O33" s="222"/>
      <c r="P33" s="222"/>
    </row>
    <row r="34" spans="1:16" s="62" customFormat="1" ht="18.75" customHeight="1">
      <c r="A34" s="21"/>
      <c r="B34" s="21"/>
      <c r="C34" s="25" t="s">
        <v>123</v>
      </c>
      <c r="D34" s="23"/>
      <c r="E34" s="23"/>
      <c r="F34" s="23"/>
      <c r="G34" s="23"/>
      <c r="H34" s="23"/>
    </row>
    <row r="35" spans="1:16" s="62" customFormat="1" ht="17.25" customHeight="1">
      <c r="A35" s="21"/>
      <c r="B35" s="125"/>
      <c r="C35" s="15" t="s">
        <v>112</v>
      </c>
      <c r="D35" s="23"/>
      <c r="E35" s="23"/>
      <c r="F35" s="23">
        <v>0</v>
      </c>
      <c r="G35" s="23"/>
      <c r="H35" s="23">
        <f>SUM(D35:G35)</f>
        <v>0</v>
      </c>
      <c r="J35" s="9"/>
      <c r="K35" s="9"/>
    </row>
    <row r="36" spans="1:16" s="62" customFormat="1" ht="18.75" customHeight="1">
      <c r="A36" s="21"/>
      <c r="B36" s="21"/>
      <c r="C36" s="24" t="s">
        <v>144</v>
      </c>
      <c r="D36" s="23"/>
      <c r="E36" s="23"/>
      <c r="F36" s="23">
        <f>SUM(F35)</f>
        <v>0</v>
      </c>
      <c r="G36" s="23"/>
      <c r="H36" s="23">
        <f>H35</f>
        <v>0</v>
      </c>
      <c r="J36" s="9"/>
      <c r="K36" s="9"/>
    </row>
    <row r="37" spans="1:16" s="62" customFormat="1">
      <c r="A37" s="21"/>
      <c r="B37" s="21"/>
      <c r="C37" s="24" t="s">
        <v>145</v>
      </c>
      <c r="D37" s="23" t="e">
        <f>+D33</f>
        <v>#VALUE!</v>
      </c>
      <c r="E37" s="23"/>
      <c r="F37" s="23">
        <f>+F36</f>
        <v>0</v>
      </c>
      <c r="G37" s="23" t="e">
        <f>+G33</f>
        <v>#VALUE!</v>
      </c>
      <c r="H37" s="23" t="e">
        <f>+H36+H33</f>
        <v>#VALUE!</v>
      </c>
      <c r="J37" s="9"/>
    </row>
    <row r="38" spans="1:16">
      <c r="A38" s="21">
        <v>8</v>
      </c>
      <c r="B38" s="30">
        <v>0.03</v>
      </c>
      <c r="C38" s="21" t="s">
        <v>59</v>
      </c>
      <c r="D38" s="23" t="e">
        <f>D37*B38</f>
        <v>#VALUE!</v>
      </c>
      <c r="E38" s="23"/>
      <c r="F38" s="23">
        <f>+F37*B38</f>
        <v>0</v>
      </c>
      <c r="G38" s="23" t="e">
        <f>+G37*B38</f>
        <v>#VALUE!</v>
      </c>
      <c r="H38" s="23" t="e">
        <f>+H37*B38</f>
        <v>#VALUE!</v>
      </c>
      <c r="J38" s="9"/>
    </row>
    <row r="39" spans="1:16">
      <c r="A39" s="21"/>
      <c r="B39" s="21"/>
      <c r="C39" s="24" t="s">
        <v>6</v>
      </c>
      <c r="D39" s="23" t="e">
        <f>D38+D33</f>
        <v>#VALUE!</v>
      </c>
      <c r="E39" s="23"/>
      <c r="F39" s="23">
        <f>+F38+F35</f>
        <v>0</v>
      </c>
      <c r="G39" s="23" t="e">
        <f>G38+G33</f>
        <v>#VALUE!</v>
      </c>
      <c r="H39" s="23" t="e">
        <f>H38+H37</f>
        <v>#VALUE!</v>
      </c>
      <c r="J39" s="9"/>
      <c r="K39" s="9"/>
    </row>
    <row r="40" spans="1:16">
      <c r="A40" s="21">
        <v>9</v>
      </c>
      <c r="B40" s="30">
        <v>0.2</v>
      </c>
      <c r="C40" s="21" t="s">
        <v>60</v>
      </c>
      <c r="D40" s="23" t="e">
        <f>+D39*B40</f>
        <v>#VALUE!</v>
      </c>
      <c r="E40" s="23"/>
      <c r="F40" s="23">
        <f>+F39*B40</f>
        <v>0</v>
      </c>
      <c r="G40" s="23" t="e">
        <f>+G39*B40</f>
        <v>#VALUE!</v>
      </c>
      <c r="H40" s="23" t="e">
        <f>+H39*B40</f>
        <v>#VALUE!</v>
      </c>
      <c r="J40" s="9"/>
      <c r="K40" s="9"/>
    </row>
    <row r="41" spans="1:16" ht="12" customHeight="1">
      <c r="A41" s="21"/>
      <c r="B41" s="21"/>
      <c r="C41" s="21"/>
      <c r="D41" s="21"/>
      <c r="E41" s="21"/>
      <c r="F41" s="21"/>
      <c r="G41" s="21"/>
      <c r="H41" s="21"/>
      <c r="J41" s="147"/>
    </row>
    <row r="42" spans="1:16" ht="30">
      <c r="A42" s="21">
        <v>10</v>
      </c>
      <c r="B42" s="21"/>
      <c r="C42" s="22" t="s">
        <v>61</v>
      </c>
      <c r="D42" s="23" t="e">
        <f>+D40+D39</f>
        <v>#VALUE!</v>
      </c>
      <c r="E42" s="23"/>
      <c r="F42" s="23">
        <f>+F40+F39</f>
        <v>0</v>
      </c>
      <c r="G42" s="23" t="e">
        <f>+G40+G39</f>
        <v>#VALUE!</v>
      </c>
      <c r="H42" s="23" t="e">
        <f>+H40+H39</f>
        <v>#VALUE!</v>
      </c>
      <c r="I42" s="9"/>
      <c r="J42" s="31"/>
      <c r="K42" s="31"/>
    </row>
    <row r="43" spans="1:16" ht="12" customHeight="1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6" ht="18.75" customHeight="1">
      <c r="A44" s="21">
        <v>11</v>
      </c>
      <c r="B44" s="21"/>
      <c r="C44" s="22" t="s">
        <v>62</v>
      </c>
      <c r="D44" s="23"/>
      <c r="E44" s="23"/>
      <c r="F44" s="23"/>
      <c r="G44" s="23"/>
      <c r="H44" s="23" t="e">
        <f>H18*0.15</f>
        <v>#VALUE!</v>
      </c>
      <c r="I44" s="9"/>
      <c r="J44" s="31"/>
      <c r="K44" s="31"/>
    </row>
    <row r="45" spans="1:16" ht="12" customHeight="1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6" ht="18" customHeight="1">
      <c r="C46" s="42"/>
    </row>
    <row r="47" spans="1:16" ht="15" customHeight="1">
      <c r="C47" s="237" t="s">
        <v>110</v>
      </c>
      <c r="D47" s="237"/>
      <c r="E47" s="237"/>
      <c r="F47" s="237"/>
      <c r="G47" s="237"/>
      <c r="H47" s="237"/>
      <c r="I47" s="237"/>
      <c r="J47" s="237"/>
    </row>
    <row r="48" spans="1:16" s="62" customFormat="1" ht="15" customHeight="1">
      <c r="C48" s="91"/>
      <c r="D48" s="91"/>
      <c r="E48" s="91"/>
      <c r="F48" s="91"/>
      <c r="G48" s="91"/>
      <c r="H48" s="91"/>
      <c r="I48" s="91"/>
      <c r="J48" s="91"/>
    </row>
    <row r="49" spans="3:10" ht="14.25" customHeight="1">
      <c r="C49" s="2"/>
      <c r="D49" s="2"/>
      <c r="E49" s="2"/>
      <c r="F49" s="2"/>
      <c r="G49" s="2"/>
      <c r="H49" s="2"/>
      <c r="I49" s="2"/>
      <c r="J49" s="2"/>
    </row>
    <row r="50" spans="3:10">
      <c r="C50" s="231" t="s">
        <v>124</v>
      </c>
      <c r="D50" s="231"/>
      <c r="E50" s="231"/>
      <c r="F50" s="231"/>
      <c r="G50" s="231"/>
      <c r="H50" s="231"/>
      <c r="I50" s="2"/>
      <c r="J50" s="2"/>
    </row>
    <row r="51" spans="3:10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CKT504"/>
  <sheetViews>
    <sheetView topLeftCell="A147" zoomScale="70" zoomScaleNormal="70" workbookViewId="0">
      <selection activeCell="C152" sqref="C152"/>
    </sheetView>
  </sheetViews>
  <sheetFormatPr defaultRowHeight="15"/>
  <cols>
    <col min="1" max="1" width="5.42578125" style="1" customWidth="1"/>
    <col min="2" max="2" width="10.42578125" style="1" customWidth="1"/>
    <col min="3" max="3" width="37.42578125" style="1" customWidth="1"/>
    <col min="4" max="4" width="12.28515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>
      <c r="A1" s="238" t="s">
        <v>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3" spans="1:18" ht="83.25" customHeight="1">
      <c r="A3" s="70"/>
      <c r="B3" s="70"/>
      <c r="C3" s="71" t="s">
        <v>93</v>
      </c>
      <c r="D3" s="70"/>
      <c r="E3" s="253" t="str">
        <f>+Բացատրագիր!A3</f>
        <v>ՀՀ Արմավիրի մարզի Նորապատ բնակավայրի հանրային այգու բարեկարգման աշխատանքների նախագիծ՝ գետնային շատրվանային համակարգի ներդրմամբ</v>
      </c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70"/>
      <c r="R3" s="70"/>
    </row>
    <row r="4" spans="1:18" ht="15" customHeight="1">
      <c r="K4" s="68"/>
      <c r="L4" s="68"/>
      <c r="P4" s="235"/>
      <c r="Q4" s="235"/>
      <c r="R4" s="235"/>
    </row>
    <row r="5" spans="1:18" s="44" customFormat="1" ht="27.75" customHeight="1">
      <c r="D5" s="58" t="s">
        <v>86</v>
      </c>
      <c r="E5" s="59" t="e">
        <f>R157</f>
        <v>#VALUE!</v>
      </c>
      <c r="F5" s="57" t="s">
        <v>87</v>
      </c>
      <c r="J5" s="57" t="s">
        <v>92</v>
      </c>
      <c r="K5" s="68"/>
      <c r="L5" s="68"/>
      <c r="M5" s="2"/>
      <c r="N5" s="2"/>
      <c r="O5" s="2"/>
      <c r="P5" s="60" t="s">
        <v>88</v>
      </c>
      <c r="Q5" s="61">
        <v>2.40374</v>
      </c>
      <c r="R5" s="56"/>
    </row>
    <row r="6" spans="1:18" s="44" customFormat="1" ht="27.75" customHeight="1">
      <c r="C6" s="74"/>
      <c r="D6" s="62"/>
      <c r="E6" s="75"/>
      <c r="F6" s="57"/>
      <c r="M6" s="2"/>
      <c r="N6" s="2"/>
      <c r="O6" s="2"/>
      <c r="P6" s="60" t="s">
        <v>89</v>
      </c>
      <c r="Q6" s="89">
        <v>3.1601499999999998</v>
      </c>
      <c r="R6" s="56"/>
    </row>
    <row r="7" spans="1:18" s="44" customFormat="1" ht="26.25" customHeight="1">
      <c r="E7" s="38"/>
      <c r="L7" s="254" t="s">
        <v>90</v>
      </c>
      <c r="M7" s="254"/>
      <c r="N7" s="254"/>
      <c r="O7" s="254"/>
      <c r="P7" s="254"/>
      <c r="Q7" s="117">
        <f>1.0615*1.02*1.05</f>
        <v>1.1368665000000002</v>
      </c>
      <c r="R7" s="56"/>
    </row>
    <row r="8" spans="1:18" s="44" customFormat="1" ht="15.75" thickBot="1">
      <c r="E8" s="38"/>
      <c r="P8" s="56"/>
      <c r="Q8" s="56"/>
      <c r="R8" s="56"/>
    </row>
    <row r="9" spans="1:18" s="2" customFormat="1" ht="22.5" customHeight="1">
      <c r="A9" s="46"/>
      <c r="B9" s="47"/>
      <c r="C9" s="47"/>
      <c r="D9" s="242" t="s">
        <v>3</v>
      </c>
      <c r="E9" s="53"/>
      <c r="F9" s="239" t="s">
        <v>8</v>
      </c>
      <c r="G9" s="240"/>
      <c r="H9" s="240"/>
      <c r="I9" s="240"/>
      <c r="J9" s="240"/>
      <c r="K9" s="240"/>
      <c r="L9" s="240"/>
      <c r="M9" s="240"/>
      <c r="N9" s="240"/>
      <c r="O9" s="241"/>
      <c r="P9" s="242" t="s">
        <v>4</v>
      </c>
      <c r="Q9" s="244" t="s">
        <v>9</v>
      </c>
      <c r="R9" s="246" t="s">
        <v>5</v>
      </c>
    </row>
    <row r="10" spans="1:18" s="2" customFormat="1" ht="22.5" customHeight="1">
      <c r="A10" s="248" t="s">
        <v>2</v>
      </c>
      <c r="B10" s="243" t="s">
        <v>10</v>
      </c>
      <c r="C10" s="243" t="s">
        <v>0</v>
      </c>
      <c r="D10" s="243"/>
      <c r="E10" s="250" t="s">
        <v>1</v>
      </c>
      <c r="F10" s="251" t="s">
        <v>11</v>
      </c>
      <c r="G10" s="252"/>
      <c r="H10" s="251" t="s">
        <v>12</v>
      </c>
      <c r="I10" s="252"/>
      <c r="J10" s="251" t="s">
        <v>13</v>
      </c>
      <c r="K10" s="256"/>
      <c r="L10" s="256"/>
      <c r="M10" s="256"/>
      <c r="N10" s="256"/>
      <c r="O10" s="252"/>
      <c r="P10" s="243"/>
      <c r="Q10" s="245"/>
      <c r="R10" s="247"/>
    </row>
    <row r="11" spans="1:18" s="2" customFormat="1" ht="22.5" customHeight="1">
      <c r="A11" s="248"/>
      <c r="B11" s="243"/>
      <c r="C11" s="243"/>
      <c r="D11" s="243"/>
      <c r="E11" s="250"/>
      <c r="F11" s="249" t="s">
        <v>14</v>
      </c>
      <c r="G11" s="249" t="s">
        <v>15</v>
      </c>
      <c r="H11" s="249" t="s">
        <v>14</v>
      </c>
      <c r="I11" s="249" t="s">
        <v>15</v>
      </c>
      <c r="J11" s="249" t="s">
        <v>16</v>
      </c>
      <c r="K11" s="249" t="s">
        <v>17</v>
      </c>
      <c r="L11" s="249" t="s">
        <v>105</v>
      </c>
      <c r="M11" s="249" t="s">
        <v>18</v>
      </c>
      <c r="N11" s="249" t="s">
        <v>19</v>
      </c>
      <c r="O11" s="249" t="s">
        <v>91</v>
      </c>
      <c r="P11" s="243"/>
      <c r="Q11" s="245"/>
      <c r="R11" s="247"/>
    </row>
    <row r="12" spans="1:18" s="2" customFormat="1" ht="22.5" customHeight="1">
      <c r="A12" s="48"/>
      <c r="B12" s="45"/>
      <c r="C12" s="45"/>
      <c r="D12" s="255"/>
      <c r="E12" s="54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5"/>
      <c r="R12" s="247"/>
    </row>
    <row r="13" spans="1:18" ht="22.5" customHeight="1" thickBot="1">
      <c r="A13" s="49">
        <v>1</v>
      </c>
      <c r="B13" s="50">
        <v>2</v>
      </c>
      <c r="C13" s="50">
        <v>3</v>
      </c>
      <c r="D13" s="50">
        <v>4</v>
      </c>
      <c r="E13" s="55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2" customFormat="1" ht="22.5" customHeight="1">
      <c r="A14" s="77"/>
      <c r="B14" s="77"/>
      <c r="C14" s="78" t="s">
        <v>118</v>
      </c>
      <c r="D14" s="77"/>
      <c r="E14" s="8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86"/>
      <c r="R14" s="77"/>
    </row>
    <row r="15" spans="1:18" s="115" customFormat="1" ht="43.5" customHeight="1">
      <c r="A15" s="109">
        <v>1</v>
      </c>
      <c r="B15" s="202" t="s">
        <v>299</v>
      </c>
      <c r="C15" s="108" t="s">
        <v>300</v>
      </c>
      <c r="D15" s="83" t="s">
        <v>111</v>
      </c>
      <c r="E15" s="105">
        <v>14.63</v>
      </c>
      <c r="F15" s="83">
        <f>43.8/1000</f>
        <v>4.3799999999999999E-2</v>
      </c>
      <c r="G15" s="83">
        <f>35.2/1000</f>
        <v>3.5200000000000002E-2</v>
      </c>
      <c r="H15" s="93">
        <f>F15*Q$5</f>
        <v>0.10528381199999999</v>
      </c>
      <c r="I15" s="93">
        <f t="shared" ref="I15:I17" si="0">G15*Q$6</f>
        <v>0.11123727999999999</v>
      </c>
      <c r="J15" s="94"/>
      <c r="K15" s="83"/>
      <c r="L15" s="83"/>
      <c r="M15" s="83"/>
      <c r="N15" s="83"/>
      <c r="O15" s="93"/>
      <c r="P15" s="93">
        <f t="shared" ref="P15" si="1">H15+I15+O15</f>
        <v>0.21652109199999997</v>
      </c>
      <c r="Q15" s="93"/>
      <c r="R15" s="93">
        <f t="shared" ref="R15:R17" si="2">P15*E15</f>
        <v>3.1677035759599996</v>
      </c>
    </row>
    <row r="16" spans="1:18" s="62" customFormat="1" ht="39" customHeight="1">
      <c r="A16" s="167">
        <v>2</v>
      </c>
      <c r="B16" s="136" t="s">
        <v>116</v>
      </c>
      <c r="C16" s="139" t="s">
        <v>301</v>
      </c>
      <c r="D16" s="137" t="s">
        <v>127</v>
      </c>
      <c r="E16" s="138">
        <v>14.63</v>
      </c>
      <c r="F16" s="136" t="s">
        <v>117</v>
      </c>
      <c r="G16" s="138">
        <v>0.13739000000000001</v>
      </c>
      <c r="H16" s="63" t="e">
        <f>F16*Q$5</f>
        <v>#VALUE!</v>
      </c>
      <c r="I16" s="63">
        <f t="shared" si="0"/>
        <v>0.43417300850000001</v>
      </c>
      <c r="J16" s="65"/>
      <c r="K16" s="167"/>
      <c r="L16" s="167"/>
      <c r="M16" s="167"/>
      <c r="N16" s="167"/>
      <c r="O16" s="63"/>
      <c r="P16" s="63" t="e">
        <f>H16+I16+O16</f>
        <v>#VALUE!</v>
      </c>
      <c r="Q16" s="63"/>
      <c r="R16" s="63" t="e">
        <f t="shared" si="2"/>
        <v>#VALUE!</v>
      </c>
    </row>
    <row r="17" spans="1:18" s="121" customFormat="1" ht="33" customHeight="1">
      <c r="A17" s="109">
        <v>3</v>
      </c>
      <c r="B17" s="98" t="s">
        <v>119</v>
      </c>
      <c r="C17" s="108" t="s">
        <v>302</v>
      </c>
      <c r="D17" s="109" t="s">
        <v>82</v>
      </c>
      <c r="E17" s="105">
        <v>23.41</v>
      </c>
      <c r="F17" s="103"/>
      <c r="G17" s="109">
        <v>0.39</v>
      </c>
      <c r="H17" s="97"/>
      <c r="I17" s="63">
        <f t="shared" si="0"/>
        <v>1.2324584999999999</v>
      </c>
      <c r="J17" s="120"/>
      <c r="K17" s="103"/>
      <c r="L17" s="102"/>
      <c r="M17" s="103"/>
      <c r="N17" s="103"/>
      <c r="O17" s="97"/>
      <c r="P17" s="105">
        <f t="shared" ref="P17" si="3">H17+I17+O17</f>
        <v>1.2324584999999999</v>
      </c>
      <c r="Q17" s="105"/>
      <c r="R17" s="105">
        <f t="shared" si="2"/>
        <v>28.851853484999999</v>
      </c>
    </row>
    <row r="18" spans="1:18" s="112" customFormat="1" ht="22.5" customHeight="1">
      <c r="A18" s="160"/>
      <c r="B18" s="160"/>
      <c r="C18" s="161" t="s">
        <v>129</v>
      </c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203"/>
      <c r="R18" s="160"/>
    </row>
    <row r="19" spans="1:18" s="112" customFormat="1" ht="52.5" customHeight="1">
      <c r="A19" s="98">
        <v>1</v>
      </c>
      <c r="B19" s="110" t="s">
        <v>303</v>
      </c>
      <c r="C19" s="101" t="s">
        <v>106</v>
      </c>
      <c r="D19" s="98" t="s">
        <v>84</v>
      </c>
      <c r="E19" s="111">
        <v>29.817</v>
      </c>
      <c r="F19" s="98"/>
      <c r="G19" s="98">
        <f>1.38+0.188</f>
        <v>1.5679999999999998</v>
      </c>
      <c r="H19" s="104"/>
      <c r="I19" s="104">
        <f>G19*Q$6</f>
        <v>4.9551151999999989</v>
      </c>
      <c r="J19" s="101"/>
      <c r="K19" s="98"/>
      <c r="L19" s="98"/>
      <c r="M19" s="98"/>
      <c r="N19" s="98"/>
      <c r="O19" s="104"/>
      <c r="P19" s="104">
        <f>H19+I19+O19</f>
        <v>4.9551151999999989</v>
      </c>
      <c r="Q19" s="104"/>
      <c r="R19" s="104">
        <f>P19*E19</f>
        <v>147.74666991839996</v>
      </c>
    </row>
    <row r="20" spans="1:18" s="112" customFormat="1" ht="38.25" customHeight="1">
      <c r="A20" s="98">
        <v>2</v>
      </c>
      <c r="B20" s="110" t="s">
        <v>304</v>
      </c>
      <c r="C20" s="101" t="s">
        <v>130</v>
      </c>
      <c r="D20" s="98" t="s">
        <v>101</v>
      </c>
      <c r="E20" s="104">
        <v>29.82</v>
      </c>
      <c r="F20" s="98">
        <v>0.121</v>
      </c>
      <c r="G20" s="98"/>
      <c r="H20" s="104">
        <f>F20*Q$5</f>
        <v>0.29085253999999999</v>
      </c>
      <c r="I20" s="104"/>
      <c r="J20" s="101"/>
      <c r="K20" s="98"/>
      <c r="L20" s="98"/>
      <c r="M20" s="98"/>
      <c r="N20" s="98"/>
      <c r="O20" s="104"/>
      <c r="P20" s="104">
        <f>H20+I20+O20</f>
        <v>0.29085253999999999</v>
      </c>
      <c r="Q20" s="104"/>
      <c r="R20" s="104">
        <f>P20*E20</f>
        <v>8.6732227428000002</v>
      </c>
    </row>
    <row r="21" spans="1:18" s="112" customFormat="1" ht="19.5" customHeight="1">
      <c r="A21" s="98"/>
      <c r="B21" s="98"/>
      <c r="C21" s="76" t="s">
        <v>132</v>
      </c>
      <c r="D21" s="98"/>
      <c r="E21" s="98"/>
      <c r="F21" s="98"/>
      <c r="G21" s="98"/>
      <c r="H21" s="98"/>
      <c r="I21" s="98"/>
      <c r="J21" s="157"/>
      <c r="K21" s="98"/>
      <c r="L21" s="109"/>
      <c r="M21" s="98"/>
      <c r="N21" s="98"/>
      <c r="O21" s="111"/>
      <c r="P21" s="104"/>
      <c r="Q21" s="104"/>
      <c r="R21" s="104"/>
    </row>
    <row r="22" spans="1:18" s="112" customFormat="1" ht="51" customHeight="1">
      <c r="A22" s="98">
        <v>1</v>
      </c>
      <c r="B22" s="64" t="s">
        <v>107</v>
      </c>
      <c r="C22" s="65" t="s">
        <v>133</v>
      </c>
      <c r="D22" s="167" t="s">
        <v>84</v>
      </c>
      <c r="E22" s="81">
        <v>0.39629999999999999</v>
      </c>
      <c r="F22" s="167">
        <v>21.2</v>
      </c>
      <c r="G22" s="167">
        <v>12.9</v>
      </c>
      <c r="H22" s="63">
        <f>F22*Q$5</f>
        <v>50.959288000000001</v>
      </c>
      <c r="I22" s="63">
        <f>G22*Q$6</f>
        <v>40.765934999999999</v>
      </c>
      <c r="J22" s="65" t="s">
        <v>305</v>
      </c>
      <c r="K22" s="167" t="s">
        <v>101</v>
      </c>
      <c r="L22" s="166"/>
      <c r="M22" s="167">
        <v>100</v>
      </c>
      <c r="N22" s="98">
        <v>4.58</v>
      </c>
      <c r="O22" s="111">
        <f t="shared" ref="O22" si="4">SUMPRODUCT(M22:M24,N22:N24)*$Q$7</f>
        <v>527.44864424175012</v>
      </c>
      <c r="P22" s="104">
        <f t="shared" ref="P22" si="5">H22+I22+O22</f>
        <v>619.17386724175014</v>
      </c>
      <c r="Q22" s="104">
        <f t="shared" ref="Q22" si="6">O22*E22</f>
        <v>209.02789771300556</v>
      </c>
      <c r="R22" s="104">
        <f t="shared" ref="R22" si="7">P22*E22</f>
        <v>245.37860358790559</v>
      </c>
    </row>
    <row r="23" spans="1:18" s="112" customFormat="1" ht="19.5" customHeight="1">
      <c r="A23" s="98"/>
      <c r="B23" s="64"/>
      <c r="C23" s="65"/>
      <c r="D23" s="167"/>
      <c r="E23" s="81"/>
      <c r="F23" s="167"/>
      <c r="G23" s="167"/>
      <c r="H23" s="63"/>
      <c r="I23" s="63"/>
      <c r="J23" s="65" t="s">
        <v>108</v>
      </c>
      <c r="K23" s="167" t="s">
        <v>81</v>
      </c>
      <c r="L23" s="167"/>
      <c r="M23" s="167">
        <v>0.05</v>
      </c>
      <c r="N23" s="98">
        <v>4</v>
      </c>
      <c r="O23" s="111"/>
      <c r="P23" s="104"/>
      <c r="Q23" s="104"/>
      <c r="R23" s="104"/>
    </row>
    <row r="24" spans="1:18" s="112" customFormat="1" ht="19.5" customHeight="1">
      <c r="A24" s="98"/>
      <c r="B24" s="64"/>
      <c r="C24" s="65"/>
      <c r="D24" s="167"/>
      <c r="E24" s="81"/>
      <c r="F24" s="167"/>
      <c r="G24" s="167"/>
      <c r="H24" s="63"/>
      <c r="I24" s="63"/>
      <c r="J24" s="65" t="s">
        <v>306</v>
      </c>
      <c r="K24" s="167" t="s">
        <v>82</v>
      </c>
      <c r="L24" s="167"/>
      <c r="M24" s="167">
        <v>0.15</v>
      </c>
      <c r="N24" s="98">
        <v>38.33</v>
      </c>
      <c r="O24" s="111"/>
      <c r="P24" s="104"/>
      <c r="Q24" s="104"/>
      <c r="R24" s="104"/>
    </row>
    <row r="25" spans="1:18" s="112" customFormat="1" ht="39.75" customHeight="1">
      <c r="A25" s="98">
        <v>2</v>
      </c>
      <c r="B25" s="100" t="s">
        <v>307</v>
      </c>
      <c r="C25" s="101" t="s">
        <v>134</v>
      </c>
      <c r="D25" s="98" t="s">
        <v>84</v>
      </c>
      <c r="E25" s="98">
        <v>0.39629999999999999</v>
      </c>
      <c r="F25" s="98">
        <v>0.96</v>
      </c>
      <c r="G25" s="98">
        <v>17.899999999999999</v>
      </c>
      <c r="H25" s="104">
        <f>F25*Q$5</f>
        <v>2.3075904</v>
      </c>
      <c r="I25" s="104">
        <f>G25*Q$6</f>
        <v>56.566684999999993</v>
      </c>
      <c r="J25" s="101" t="s">
        <v>308</v>
      </c>
      <c r="K25" s="98" t="s">
        <v>81</v>
      </c>
      <c r="L25" s="98"/>
      <c r="M25" s="98">
        <v>6</v>
      </c>
      <c r="N25" s="98">
        <v>10.4</v>
      </c>
      <c r="O25" s="111">
        <f>(M25*N25)*$Q$7</f>
        <v>70.940469600000014</v>
      </c>
      <c r="P25" s="104">
        <f t="shared" ref="P25:P27" si="8">H25+I25+O25</f>
        <v>129.81474500000002</v>
      </c>
      <c r="Q25" s="114">
        <f t="shared" ref="Q25:Q26" si="9">O25*E25</f>
        <v>28.113708102480004</v>
      </c>
      <c r="R25" s="104">
        <f t="shared" ref="R25:R27" si="10">P25*E25</f>
        <v>51.445583443500006</v>
      </c>
    </row>
    <row r="26" spans="1:18" s="112" customFormat="1" ht="50.25" customHeight="1">
      <c r="A26" s="98">
        <v>3</v>
      </c>
      <c r="B26" s="100" t="s">
        <v>309</v>
      </c>
      <c r="C26" s="101" t="s">
        <v>162</v>
      </c>
      <c r="D26" s="98" t="s">
        <v>81</v>
      </c>
      <c r="E26" s="98">
        <v>3.96</v>
      </c>
      <c r="F26" s="98">
        <v>1.82</v>
      </c>
      <c r="G26" s="98">
        <v>1.06</v>
      </c>
      <c r="H26" s="104">
        <f>F26*Q$5</f>
        <v>4.3748068</v>
      </c>
      <c r="I26" s="104">
        <f>G26*Q$6</f>
        <v>3.3497590000000002</v>
      </c>
      <c r="J26" s="101" t="s">
        <v>310</v>
      </c>
      <c r="K26" s="98" t="s">
        <v>81</v>
      </c>
      <c r="L26" s="98"/>
      <c r="M26" s="98">
        <v>1.02</v>
      </c>
      <c r="N26" s="98">
        <v>4</v>
      </c>
      <c r="O26" s="111">
        <f>(M26*N26)*$Q$7</f>
        <v>4.6384153200000009</v>
      </c>
      <c r="P26" s="104">
        <f t="shared" si="8"/>
        <v>12.362981120000001</v>
      </c>
      <c r="Q26" s="119">
        <f t="shared" si="9"/>
        <v>18.368124667200004</v>
      </c>
      <c r="R26" s="104">
        <f t="shared" si="10"/>
        <v>48.9574052352</v>
      </c>
    </row>
    <row r="27" spans="1:18" s="96" customFormat="1" ht="35.25" customHeight="1">
      <c r="A27" s="109">
        <v>4</v>
      </c>
      <c r="B27" s="132" t="s">
        <v>311</v>
      </c>
      <c r="C27" s="108" t="s">
        <v>128</v>
      </c>
      <c r="D27" s="109" t="s">
        <v>115</v>
      </c>
      <c r="E27" s="129">
        <v>0.39629999999999999</v>
      </c>
      <c r="F27" s="109">
        <v>3.57</v>
      </c>
      <c r="G27" s="109">
        <v>0.99</v>
      </c>
      <c r="H27" s="105">
        <f t="shared" ref="H27" si="11">F27*Q$5</f>
        <v>8.5813518000000002</v>
      </c>
      <c r="I27" s="105">
        <f>G27*Q$6</f>
        <v>3.1285485</v>
      </c>
      <c r="J27" s="108"/>
      <c r="K27" s="109"/>
      <c r="L27" s="109"/>
      <c r="M27" s="109"/>
      <c r="N27" s="109"/>
      <c r="O27" s="105"/>
      <c r="P27" s="105">
        <f t="shared" si="8"/>
        <v>11.709900300000001</v>
      </c>
      <c r="Q27" s="105"/>
      <c r="R27" s="93">
        <f t="shared" si="10"/>
        <v>4.6406334888899998</v>
      </c>
    </row>
    <row r="28" spans="1:18" s="112" customFormat="1" ht="22.5" customHeight="1">
      <c r="A28" s="160"/>
      <c r="B28" s="160"/>
      <c r="C28" s="161" t="s">
        <v>312</v>
      </c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203"/>
      <c r="R28" s="160"/>
    </row>
    <row r="29" spans="1:18" s="115" customFormat="1" ht="48.75" customHeight="1">
      <c r="A29" s="109">
        <v>1</v>
      </c>
      <c r="B29" s="132" t="s">
        <v>332</v>
      </c>
      <c r="C29" s="108" t="s">
        <v>331</v>
      </c>
      <c r="D29" s="109" t="s">
        <v>114</v>
      </c>
      <c r="E29" s="105">
        <v>32.409999999999997</v>
      </c>
      <c r="F29" s="109">
        <v>0.71</v>
      </c>
      <c r="G29" s="109">
        <v>0.46</v>
      </c>
      <c r="H29" s="104">
        <f>F29*Q$5</f>
        <v>1.7066553999999998</v>
      </c>
      <c r="I29" s="104">
        <f>G29*Q$6</f>
        <v>1.4536689999999999</v>
      </c>
      <c r="J29" s="108" t="s">
        <v>335</v>
      </c>
      <c r="K29" s="109" t="s">
        <v>85</v>
      </c>
      <c r="L29" s="109"/>
      <c r="M29" s="109">
        <v>0.7</v>
      </c>
      <c r="N29" s="109">
        <v>14.17</v>
      </c>
      <c r="O29" s="111">
        <f>SUMPRODUCT(M29:M30,N29:N30)*$Q$7</f>
        <v>13.6639984635</v>
      </c>
      <c r="P29" s="104">
        <f t="shared" ref="P29" si="12">H29+I29+O29</f>
        <v>16.824322863500001</v>
      </c>
      <c r="Q29" s="119">
        <f t="shared" ref="Q29" si="13">O29*E29</f>
        <v>442.85019020203498</v>
      </c>
      <c r="R29" s="104">
        <f t="shared" ref="R29" si="14">P29*E29</f>
        <v>545.27630400603493</v>
      </c>
    </row>
    <row r="30" spans="1:18" s="115" customFormat="1" ht="34.5" customHeight="1">
      <c r="A30" s="109"/>
      <c r="B30" s="132"/>
      <c r="C30" s="108"/>
      <c r="D30" s="109"/>
      <c r="E30" s="105"/>
      <c r="F30" s="109"/>
      <c r="G30" s="109"/>
      <c r="H30" s="104"/>
      <c r="I30" s="104"/>
      <c r="J30" s="108" t="s">
        <v>336</v>
      </c>
      <c r="K30" s="98" t="s">
        <v>81</v>
      </c>
      <c r="L30" s="109"/>
      <c r="M30" s="109">
        <v>0.05</v>
      </c>
      <c r="N30" s="109">
        <v>42</v>
      </c>
      <c r="O30" s="105"/>
      <c r="P30" s="105"/>
      <c r="Q30" s="105"/>
      <c r="R30" s="105"/>
    </row>
    <row r="31" spans="1:18" s="112" customFormat="1" ht="50.25" customHeight="1">
      <c r="A31" s="98">
        <v>2</v>
      </c>
      <c r="B31" s="100" t="s">
        <v>309</v>
      </c>
      <c r="C31" s="101" t="s">
        <v>330</v>
      </c>
      <c r="D31" s="98" t="s">
        <v>81</v>
      </c>
      <c r="E31" s="98">
        <v>3.24</v>
      </c>
      <c r="F31" s="98">
        <v>1.82</v>
      </c>
      <c r="G31" s="98">
        <v>1.06</v>
      </c>
      <c r="H31" s="104">
        <f>F31*Q$5</f>
        <v>4.3748068</v>
      </c>
      <c r="I31" s="104">
        <f>G31*Q$6</f>
        <v>3.3497590000000002</v>
      </c>
      <c r="J31" s="101" t="s">
        <v>310</v>
      </c>
      <c r="K31" s="98" t="s">
        <v>81</v>
      </c>
      <c r="L31" s="98"/>
      <c r="M31" s="98">
        <v>1.02</v>
      </c>
      <c r="N31" s="98">
        <v>4</v>
      </c>
      <c r="O31" s="111">
        <f>(M31*N31)*$Q$7</f>
        <v>4.6384153200000009</v>
      </c>
      <c r="P31" s="104">
        <f t="shared" ref="P31:P32" si="15">H31+I31+O31</f>
        <v>12.362981120000001</v>
      </c>
      <c r="Q31" s="119">
        <f t="shared" ref="Q31" si="16">O31*E31</f>
        <v>15.028465636800004</v>
      </c>
      <c r="R31" s="104">
        <f t="shared" ref="R31:R32" si="17">P31*E31</f>
        <v>40.056058828800005</v>
      </c>
    </row>
    <row r="32" spans="1:18" s="96" customFormat="1" ht="35.25" customHeight="1">
      <c r="A32" s="109">
        <v>3</v>
      </c>
      <c r="B32" s="132" t="s">
        <v>311</v>
      </c>
      <c r="C32" s="108" t="s">
        <v>128</v>
      </c>
      <c r="D32" s="109" t="s">
        <v>115</v>
      </c>
      <c r="E32" s="129">
        <v>0.3241</v>
      </c>
      <c r="F32" s="109">
        <v>3.57</v>
      </c>
      <c r="G32" s="109">
        <v>0.99</v>
      </c>
      <c r="H32" s="105">
        <f t="shared" ref="H32" si="18">F32*Q$5</f>
        <v>8.5813518000000002</v>
      </c>
      <c r="I32" s="105">
        <f>G32*Q$6</f>
        <v>3.1285485</v>
      </c>
      <c r="J32" s="108"/>
      <c r="K32" s="109"/>
      <c r="L32" s="109"/>
      <c r="M32" s="109"/>
      <c r="N32" s="109"/>
      <c r="O32" s="105"/>
      <c r="P32" s="105">
        <f t="shared" si="15"/>
        <v>11.709900300000001</v>
      </c>
      <c r="Q32" s="105"/>
      <c r="R32" s="93">
        <f t="shared" si="17"/>
        <v>3.7951786872300004</v>
      </c>
    </row>
    <row r="33" spans="1:604" s="62" customFormat="1" ht="21" customHeight="1">
      <c r="A33" s="98"/>
      <c r="B33" s="122"/>
      <c r="C33" s="156" t="s">
        <v>135</v>
      </c>
      <c r="D33" s="98"/>
      <c r="E33" s="98"/>
      <c r="F33" s="98"/>
      <c r="G33" s="98"/>
      <c r="H33" s="105"/>
      <c r="I33" s="105"/>
      <c r="J33" s="101"/>
      <c r="K33" s="98"/>
      <c r="L33" s="109"/>
      <c r="M33" s="98"/>
      <c r="N33" s="98"/>
      <c r="O33" s="105"/>
      <c r="P33" s="104"/>
      <c r="Q33" s="104"/>
      <c r="R33" s="63"/>
    </row>
    <row r="34" spans="1:604" s="162" customFormat="1" ht="31.5" customHeight="1">
      <c r="A34" s="109">
        <v>1</v>
      </c>
      <c r="B34" s="198" t="s">
        <v>313</v>
      </c>
      <c r="C34" s="164" t="s">
        <v>163</v>
      </c>
      <c r="D34" s="109" t="s">
        <v>164</v>
      </c>
      <c r="E34" s="205">
        <v>96.3</v>
      </c>
      <c r="F34" s="109">
        <v>2.4199999999999999E-2</v>
      </c>
      <c r="G34" s="109"/>
      <c r="H34" s="105">
        <f t="shared" ref="H34" si="19">F34*Q$5</f>
        <v>5.8170507999999996E-2</v>
      </c>
      <c r="I34" s="105"/>
      <c r="J34" s="164" t="s">
        <v>314</v>
      </c>
      <c r="K34" s="204" t="s">
        <v>315</v>
      </c>
      <c r="L34" s="109"/>
      <c r="M34" s="105">
        <v>0.02</v>
      </c>
      <c r="N34" s="109">
        <v>4.5</v>
      </c>
      <c r="O34" s="105">
        <f>N34*M34*$Q$7</f>
        <v>0.10231798500000001</v>
      </c>
      <c r="P34" s="105">
        <f t="shared" ref="P34" si="20">H34+I34+O34</f>
        <v>0.16048849300000001</v>
      </c>
      <c r="Q34" s="105">
        <f t="shared" ref="Q34" si="21">O34*E34</f>
        <v>9.8532219555000005</v>
      </c>
      <c r="R34" s="93">
        <f t="shared" ref="R34" si="22">P34*E34</f>
        <v>15.455041875900001</v>
      </c>
    </row>
    <row r="35" spans="1:604" s="62" customFormat="1" ht="25.5" customHeight="1">
      <c r="A35" s="98"/>
      <c r="B35" s="98"/>
      <c r="C35" s="161" t="s">
        <v>146</v>
      </c>
      <c r="D35" s="98"/>
      <c r="E35" s="98"/>
      <c r="F35" s="98"/>
      <c r="G35" s="98"/>
      <c r="H35" s="104"/>
      <c r="I35" s="104"/>
      <c r="J35" s="157"/>
      <c r="K35" s="98"/>
      <c r="L35" s="100"/>
      <c r="M35" s="98"/>
      <c r="N35" s="98"/>
      <c r="O35" s="98"/>
      <c r="P35" s="98"/>
      <c r="Q35" s="98"/>
      <c r="R35" s="167"/>
    </row>
    <row r="36" spans="1:604" s="62" customFormat="1" ht="33.75" customHeight="1">
      <c r="A36" s="98">
        <v>1</v>
      </c>
      <c r="B36" s="110" t="s">
        <v>320</v>
      </c>
      <c r="C36" s="101" t="s">
        <v>321</v>
      </c>
      <c r="D36" s="98" t="s">
        <v>81</v>
      </c>
      <c r="E36" s="98">
        <v>0.64</v>
      </c>
      <c r="F36" s="98">
        <v>1.1000000000000001</v>
      </c>
      <c r="G36" s="98"/>
      <c r="H36" s="104">
        <f>F36*Q$5</f>
        <v>2.6441140000000001</v>
      </c>
      <c r="I36" s="104"/>
      <c r="J36" s="101"/>
      <c r="K36" s="98"/>
      <c r="L36" s="98"/>
      <c r="M36" s="98"/>
      <c r="N36" s="98"/>
      <c r="O36" s="104"/>
      <c r="P36" s="104">
        <f t="shared" ref="P36:P37" si="23">H36+I36+O36</f>
        <v>2.6441140000000001</v>
      </c>
      <c r="Q36" s="104"/>
      <c r="R36" s="63">
        <f t="shared" ref="R36:R37" si="24">P36*E36</f>
        <v>1.6922329600000001</v>
      </c>
    </row>
    <row r="37" spans="1:604" s="62" customFormat="1" ht="35.25" customHeight="1">
      <c r="A37" s="98">
        <v>2</v>
      </c>
      <c r="B37" s="100" t="s">
        <v>322</v>
      </c>
      <c r="C37" s="101" t="s">
        <v>323</v>
      </c>
      <c r="D37" s="98" t="s">
        <v>81</v>
      </c>
      <c r="E37" s="98">
        <v>0.64</v>
      </c>
      <c r="F37" s="98">
        <v>1.55</v>
      </c>
      <c r="G37" s="98">
        <v>0.76</v>
      </c>
      <c r="H37" s="104">
        <f t="shared" ref="H37" si="25">F37*Q$5</f>
        <v>3.725797</v>
      </c>
      <c r="I37" s="104">
        <f t="shared" ref="I37" si="26">G37*Q$6</f>
        <v>2.4017139999999997</v>
      </c>
      <c r="J37" s="101" t="s">
        <v>324</v>
      </c>
      <c r="K37" s="98" t="s">
        <v>81</v>
      </c>
      <c r="L37" s="98"/>
      <c r="M37" s="98">
        <v>1.02</v>
      </c>
      <c r="N37" s="98">
        <v>23.33</v>
      </c>
      <c r="O37" s="111">
        <f t="shared" ref="O37" si="27">SUMPRODUCT(M37:M39,N37:N39)*$Q$7</f>
        <v>30.812165331948005</v>
      </c>
      <c r="P37" s="104">
        <f t="shared" si="23"/>
        <v>36.939676331948007</v>
      </c>
      <c r="Q37" s="104">
        <f t="shared" ref="Q37" si="28">O37*E37</f>
        <v>19.719785812446723</v>
      </c>
      <c r="R37" s="63">
        <f t="shared" si="24"/>
        <v>23.641392852446725</v>
      </c>
    </row>
    <row r="38" spans="1:604" s="96" customFormat="1" ht="15.75" customHeight="1">
      <c r="A38" s="109"/>
      <c r="B38" s="109"/>
      <c r="C38" s="109"/>
      <c r="D38" s="109"/>
      <c r="E38" s="109"/>
      <c r="F38" s="109"/>
      <c r="G38" s="109"/>
      <c r="H38" s="105"/>
      <c r="I38" s="105"/>
      <c r="J38" s="108" t="s">
        <v>103</v>
      </c>
      <c r="K38" s="109" t="s">
        <v>114</v>
      </c>
      <c r="L38" s="109"/>
      <c r="M38" s="109">
        <v>0.80300000000000005</v>
      </c>
      <c r="N38" s="109">
        <v>3.5</v>
      </c>
      <c r="O38" s="107"/>
      <c r="P38" s="105"/>
      <c r="Q38" s="105"/>
      <c r="R38" s="93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  <c r="IR38" s="62"/>
      <c r="IS38" s="62"/>
      <c r="IT38" s="62"/>
      <c r="IU38" s="62"/>
      <c r="IV38" s="62"/>
      <c r="IW38" s="62"/>
      <c r="IX38" s="62"/>
      <c r="IY38" s="62"/>
      <c r="IZ38" s="62"/>
      <c r="JA38" s="62"/>
      <c r="JB38" s="62"/>
      <c r="JC38" s="62"/>
      <c r="JD38" s="62"/>
      <c r="JE38" s="62"/>
      <c r="JF38" s="62"/>
      <c r="JG38" s="62"/>
      <c r="JH38" s="62"/>
      <c r="JI38" s="62"/>
      <c r="JJ38" s="62"/>
      <c r="JK38" s="62"/>
      <c r="JL38" s="62"/>
      <c r="JM38" s="62"/>
      <c r="JN38" s="62"/>
      <c r="JO38" s="62"/>
      <c r="JP38" s="62"/>
      <c r="JQ38" s="62"/>
      <c r="JR38" s="62"/>
      <c r="JS38" s="62"/>
      <c r="JT38" s="62"/>
      <c r="JU38" s="62"/>
      <c r="JV38" s="62"/>
      <c r="JW38" s="62"/>
      <c r="JX38" s="62"/>
      <c r="JY38" s="62"/>
      <c r="JZ38" s="62"/>
      <c r="KA38" s="62"/>
      <c r="KB38" s="62"/>
      <c r="KC38" s="62"/>
      <c r="KD38" s="62"/>
      <c r="KE38" s="62"/>
      <c r="KF38" s="62"/>
      <c r="KG38" s="62"/>
      <c r="KH38" s="62"/>
      <c r="KI38" s="62"/>
      <c r="KJ38" s="62"/>
      <c r="KK38" s="62"/>
      <c r="KL38" s="62"/>
      <c r="KM38" s="62"/>
      <c r="KN38" s="62"/>
      <c r="KO38" s="62"/>
      <c r="KP38" s="62"/>
      <c r="KQ38" s="62"/>
      <c r="KR38" s="62"/>
      <c r="KS38" s="62"/>
      <c r="KT38" s="62"/>
      <c r="KU38" s="62"/>
      <c r="KV38" s="62"/>
      <c r="KW38" s="62"/>
      <c r="KX38" s="62"/>
      <c r="KY38" s="62"/>
      <c r="KZ38" s="62"/>
      <c r="LA38" s="62"/>
      <c r="LB38" s="62"/>
      <c r="LC38" s="62"/>
      <c r="LD38" s="62"/>
      <c r="LE38" s="62"/>
      <c r="LF38" s="62"/>
      <c r="LG38" s="62"/>
      <c r="LH38" s="62"/>
      <c r="LI38" s="62"/>
      <c r="LJ38" s="62"/>
      <c r="LK38" s="62"/>
      <c r="LL38" s="62"/>
      <c r="LM38" s="62"/>
      <c r="LN38" s="62"/>
      <c r="LO38" s="62"/>
      <c r="LP38" s="62"/>
      <c r="LQ38" s="62"/>
      <c r="LR38" s="62"/>
      <c r="LS38" s="62"/>
      <c r="LT38" s="62"/>
      <c r="LU38" s="62"/>
      <c r="LV38" s="62"/>
      <c r="LW38" s="62"/>
      <c r="LX38" s="62"/>
      <c r="LY38" s="62"/>
      <c r="LZ38" s="62"/>
      <c r="MA38" s="62"/>
      <c r="MB38" s="62"/>
      <c r="MC38" s="62"/>
      <c r="MD38" s="62"/>
      <c r="ME38" s="62"/>
      <c r="MF38" s="62"/>
      <c r="MG38" s="62"/>
      <c r="MH38" s="62"/>
      <c r="MI38" s="62"/>
      <c r="MJ38" s="62"/>
      <c r="MK38" s="62"/>
      <c r="ML38" s="62"/>
      <c r="MM38" s="62"/>
      <c r="MN38" s="62"/>
      <c r="MO38" s="62"/>
      <c r="MP38" s="62"/>
      <c r="MQ38" s="62"/>
      <c r="MR38" s="62"/>
      <c r="MS38" s="62"/>
      <c r="MT38" s="62"/>
      <c r="MU38" s="62"/>
      <c r="MV38" s="62"/>
      <c r="MW38" s="62"/>
      <c r="MX38" s="62"/>
      <c r="MY38" s="62"/>
      <c r="MZ38" s="62"/>
      <c r="NA38" s="62"/>
      <c r="NB38" s="62"/>
      <c r="NC38" s="62"/>
      <c r="ND38" s="62"/>
      <c r="NE38" s="62"/>
      <c r="NF38" s="62"/>
      <c r="NG38" s="62"/>
      <c r="NH38" s="62"/>
      <c r="NI38" s="62"/>
      <c r="NJ38" s="62"/>
      <c r="NK38" s="62"/>
      <c r="NL38" s="62"/>
      <c r="NM38" s="62"/>
      <c r="NN38" s="62"/>
      <c r="NO38" s="62"/>
      <c r="NP38" s="62"/>
      <c r="NQ38" s="62"/>
      <c r="NR38" s="62"/>
      <c r="NS38" s="62"/>
      <c r="NT38" s="62"/>
      <c r="NU38" s="62"/>
      <c r="NV38" s="62"/>
      <c r="NW38" s="62"/>
      <c r="NX38" s="62"/>
      <c r="NY38" s="62"/>
      <c r="NZ38" s="62"/>
      <c r="OA38" s="62"/>
      <c r="OB38" s="62"/>
      <c r="OC38" s="62"/>
      <c r="OD38" s="62"/>
      <c r="OE38" s="62"/>
      <c r="OF38" s="62"/>
      <c r="OG38" s="62"/>
      <c r="OH38" s="62"/>
      <c r="OI38" s="62"/>
      <c r="OJ38" s="62"/>
      <c r="OK38" s="62"/>
      <c r="OL38" s="62"/>
      <c r="OM38" s="62"/>
      <c r="ON38" s="62"/>
      <c r="OO38" s="62"/>
      <c r="OP38" s="62"/>
      <c r="OQ38" s="62"/>
      <c r="OR38" s="62"/>
      <c r="OS38" s="62"/>
      <c r="OT38" s="62"/>
      <c r="OU38" s="62"/>
      <c r="OV38" s="62"/>
      <c r="OW38" s="62"/>
      <c r="OX38" s="62"/>
      <c r="OY38" s="62"/>
      <c r="OZ38" s="62"/>
      <c r="PA38" s="62"/>
      <c r="PB38" s="62"/>
      <c r="PC38" s="62"/>
      <c r="PD38" s="62"/>
      <c r="PE38" s="62"/>
      <c r="PF38" s="62"/>
      <c r="PG38" s="62"/>
      <c r="PH38" s="62"/>
      <c r="PI38" s="62"/>
      <c r="PJ38" s="62"/>
      <c r="PK38" s="62"/>
      <c r="PL38" s="62"/>
      <c r="PM38" s="62"/>
      <c r="PN38" s="62"/>
      <c r="PO38" s="62"/>
      <c r="PP38" s="62"/>
      <c r="PQ38" s="62"/>
      <c r="PR38" s="62"/>
      <c r="PS38" s="62"/>
      <c r="PT38" s="62"/>
      <c r="PU38" s="62"/>
      <c r="PV38" s="62"/>
      <c r="PW38" s="62"/>
      <c r="PX38" s="62"/>
      <c r="PY38" s="62"/>
      <c r="PZ38" s="62"/>
      <c r="QA38" s="62"/>
      <c r="QB38" s="62"/>
      <c r="QC38" s="62"/>
      <c r="QD38" s="62"/>
      <c r="QE38" s="62"/>
      <c r="QF38" s="62"/>
      <c r="QG38" s="62"/>
      <c r="QH38" s="62"/>
      <c r="QI38" s="62"/>
      <c r="QJ38" s="62"/>
      <c r="QK38" s="62"/>
      <c r="QL38" s="62"/>
      <c r="QM38" s="62"/>
      <c r="QN38" s="62"/>
      <c r="QO38" s="62"/>
      <c r="QP38" s="62"/>
      <c r="QQ38" s="62"/>
      <c r="QR38" s="62"/>
      <c r="QS38" s="62"/>
      <c r="QT38" s="62"/>
      <c r="QU38" s="62"/>
      <c r="QV38" s="62"/>
      <c r="QW38" s="62"/>
      <c r="QX38" s="62"/>
      <c r="QY38" s="62"/>
      <c r="QZ38" s="62"/>
      <c r="RA38" s="62"/>
      <c r="RB38" s="62"/>
      <c r="RC38" s="62"/>
      <c r="RD38" s="62"/>
      <c r="RE38" s="62"/>
      <c r="RF38" s="62"/>
      <c r="RG38" s="62"/>
      <c r="RH38" s="62"/>
      <c r="RI38" s="62"/>
      <c r="RJ38" s="62"/>
      <c r="RK38" s="62"/>
      <c r="RL38" s="62"/>
      <c r="RM38" s="62"/>
      <c r="RN38" s="62"/>
      <c r="RO38" s="62"/>
      <c r="RP38" s="62"/>
      <c r="RQ38" s="62"/>
      <c r="RR38" s="62"/>
      <c r="RS38" s="62"/>
      <c r="RT38" s="62"/>
      <c r="RU38" s="62"/>
      <c r="RV38" s="62"/>
      <c r="RW38" s="62"/>
      <c r="RX38" s="62"/>
      <c r="RY38" s="62"/>
      <c r="RZ38" s="62"/>
      <c r="SA38" s="62"/>
      <c r="SB38" s="62"/>
      <c r="SC38" s="62"/>
      <c r="SD38" s="62"/>
      <c r="SE38" s="62"/>
      <c r="SF38" s="62"/>
      <c r="SG38" s="62"/>
      <c r="SH38" s="62"/>
      <c r="SI38" s="62"/>
      <c r="SJ38" s="62"/>
      <c r="SK38" s="62"/>
      <c r="SL38" s="62"/>
      <c r="SM38" s="62"/>
      <c r="SN38" s="62"/>
      <c r="SO38" s="62"/>
      <c r="SP38" s="62"/>
      <c r="SQ38" s="62"/>
      <c r="SR38" s="62"/>
      <c r="SS38" s="62"/>
      <c r="ST38" s="62"/>
      <c r="SU38" s="62"/>
      <c r="SV38" s="62"/>
      <c r="SW38" s="62"/>
      <c r="SX38" s="62"/>
      <c r="SY38" s="62"/>
      <c r="SZ38" s="62"/>
      <c r="TA38" s="62"/>
      <c r="TB38" s="62"/>
      <c r="TC38" s="62"/>
      <c r="TD38" s="62"/>
      <c r="TE38" s="62"/>
      <c r="TF38" s="62"/>
      <c r="TG38" s="62"/>
      <c r="TH38" s="62"/>
      <c r="TI38" s="62"/>
      <c r="TJ38" s="62"/>
      <c r="TK38" s="62"/>
      <c r="TL38" s="62"/>
      <c r="TM38" s="62"/>
      <c r="TN38" s="62"/>
      <c r="TO38" s="62"/>
      <c r="TP38" s="62"/>
      <c r="TQ38" s="62"/>
      <c r="TR38" s="62"/>
      <c r="TS38" s="62"/>
      <c r="TT38" s="62"/>
      <c r="TU38" s="62"/>
      <c r="TV38" s="62"/>
      <c r="TW38" s="62"/>
      <c r="TX38" s="62"/>
      <c r="TY38" s="62"/>
      <c r="TZ38" s="62"/>
      <c r="UA38" s="62"/>
      <c r="UB38" s="62"/>
      <c r="UC38" s="62"/>
      <c r="UD38" s="62"/>
      <c r="UE38" s="62"/>
      <c r="UF38" s="62"/>
      <c r="UG38" s="62"/>
      <c r="UH38" s="62"/>
      <c r="UI38" s="62"/>
      <c r="UJ38" s="62"/>
      <c r="UK38" s="62"/>
      <c r="UL38" s="62"/>
      <c r="UM38" s="62"/>
      <c r="UN38" s="62"/>
      <c r="UO38" s="62"/>
      <c r="UP38" s="62"/>
      <c r="UQ38" s="62"/>
      <c r="UR38" s="62"/>
      <c r="US38" s="62"/>
      <c r="UT38" s="62"/>
      <c r="UU38" s="62"/>
      <c r="UV38" s="62"/>
      <c r="UW38" s="62"/>
      <c r="UX38" s="62"/>
      <c r="UY38" s="62"/>
      <c r="UZ38" s="62"/>
      <c r="VA38" s="62"/>
      <c r="VB38" s="62"/>
      <c r="VC38" s="62"/>
      <c r="VD38" s="62"/>
      <c r="VE38" s="62"/>
      <c r="VF38" s="62"/>
      <c r="VG38" s="62"/>
      <c r="VH38" s="62"/>
      <c r="VI38" s="62"/>
      <c r="VJ38" s="62"/>
      <c r="VK38" s="62"/>
      <c r="VL38" s="62"/>
      <c r="VM38" s="62"/>
      <c r="VN38" s="62"/>
      <c r="VO38" s="62"/>
      <c r="VP38" s="62"/>
      <c r="VQ38" s="62"/>
      <c r="VR38" s="62"/>
      <c r="VS38" s="62"/>
      <c r="VT38" s="62"/>
      <c r="VU38" s="62"/>
      <c r="VV38" s="62"/>
      <c r="VW38" s="62"/>
      <c r="VX38" s="62"/>
      <c r="VY38" s="62"/>
      <c r="VZ38" s="62"/>
      <c r="WA38" s="62"/>
      <c r="WB38" s="62"/>
      <c r="WC38" s="62"/>
      <c r="WD38" s="62"/>
      <c r="WE38" s="62"/>
      <c r="WF38" s="62"/>
    </row>
    <row r="39" spans="1:604" s="62" customFormat="1" ht="15.75" customHeight="1">
      <c r="A39" s="98"/>
      <c r="B39" s="98"/>
      <c r="C39" s="98"/>
      <c r="D39" s="98"/>
      <c r="E39" s="98"/>
      <c r="F39" s="98"/>
      <c r="G39" s="98"/>
      <c r="H39" s="104"/>
      <c r="I39" s="104"/>
      <c r="J39" s="101" t="s">
        <v>96</v>
      </c>
      <c r="K39" s="98" t="s">
        <v>81</v>
      </c>
      <c r="L39" s="100"/>
      <c r="M39" s="98">
        <v>3.8999999999999998E-3</v>
      </c>
      <c r="N39" s="98">
        <v>127.08</v>
      </c>
      <c r="O39" s="111"/>
      <c r="P39" s="104"/>
      <c r="Q39" s="104"/>
      <c r="R39" s="63"/>
      <c r="X39" s="92"/>
    </row>
    <row r="40" spans="1:604" s="62" customFormat="1" ht="42.75" customHeight="1">
      <c r="A40" s="98">
        <v>3</v>
      </c>
      <c r="B40" s="220" t="s">
        <v>325</v>
      </c>
      <c r="C40" s="101" t="s">
        <v>152</v>
      </c>
      <c r="D40" s="98" t="s">
        <v>81</v>
      </c>
      <c r="E40" s="104">
        <v>0.64</v>
      </c>
      <c r="F40" s="98">
        <f>66.4/100</f>
        <v>0.66400000000000003</v>
      </c>
      <c r="G40" s="98"/>
      <c r="H40" s="104">
        <f>F40*Q$5</f>
        <v>1.5960833600000002</v>
      </c>
      <c r="I40" s="98"/>
      <c r="J40" s="101"/>
      <c r="K40" s="98"/>
      <c r="L40" s="100"/>
      <c r="M40" s="98"/>
      <c r="N40" s="98"/>
      <c r="O40" s="104"/>
      <c r="P40" s="104">
        <f t="shared" ref="P40" si="29">H40+I40+O40</f>
        <v>1.5960833600000002</v>
      </c>
      <c r="Q40" s="104"/>
      <c r="R40" s="63">
        <f t="shared" ref="R40" si="30">P40*E40</f>
        <v>1.0214933504000001</v>
      </c>
      <c r="X40" s="96"/>
    </row>
    <row r="41" spans="1:604" s="96" customFormat="1" ht="45.75" customHeight="1">
      <c r="A41" s="109">
        <v>4</v>
      </c>
      <c r="B41" s="198" t="s">
        <v>80</v>
      </c>
      <c r="C41" s="108" t="s">
        <v>326</v>
      </c>
      <c r="D41" s="109" t="s">
        <v>95</v>
      </c>
      <c r="E41" s="109">
        <f>81.5+81.5</f>
        <v>163</v>
      </c>
      <c r="F41" s="109"/>
      <c r="G41" s="109"/>
      <c r="H41" s="105"/>
      <c r="I41" s="105"/>
      <c r="J41" s="108" t="s">
        <v>327</v>
      </c>
      <c r="K41" s="109" t="s">
        <v>95</v>
      </c>
      <c r="L41" s="198"/>
      <c r="M41" s="109">
        <v>1</v>
      </c>
      <c r="N41" s="109">
        <v>0.3</v>
      </c>
      <c r="O41" s="107">
        <f t="shared" ref="O41" si="31">M41*N41*$Q$7</f>
        <v>0.34105995000000006</v>
      </c>
      <c r="P41" s="105">
        <f t="shared" ref="P41:P42" si="32">H41+I41+O41</f>
        <v>0.34105995000000006</v>
      </c>
      <c r="Q41" s="105">
        <f t="shared" ref="Q41:Q42" si="33">O41*E41</f>
        <v>55.592771850000013</v>
      </c>
      <c r="R41" s="93">
        <f t="shared" ref="R41:R42" si="34">P41*E41</f>
        <v>55.592771850000013</v>
      </c>
      <c r="T41" s="115"/>
      <c r="U41" s="62"/>
      <c r="V41" s="115"/>
    </row>
    <row r="42" spans="1:604" s="62" customFormat="1" ht="31.5" customHeight="1">
      <c r="A42" s="98">
        <v>5</v>
      </c>
      <c r="B42" s="100" t="s">
        <v>80</v>
      </c>
      <c r="C42" s="101" t="s">
        <v>328</v>
      </c>
      <c r="D42" s="98" t="s">
        <v>95</v>
      </c>
      <c r="E42" s="114">
        <v>26</v>
      </c>
      <c r="F42" s="98"/>
      <c r="G42" s="98"/>
      <c r="H42" s="104"/>
      <c r="I42" s="104"/>
      <c r="J42" s="101" t="s">
        <v>329</v>
      </c>
      <c r="K42" s="98" t="s">
        <v>95</v>
      </c>
      <c r="L42" s="100"/>
      <c r="M42" s="98">
        <v>1</v>
      </c>
      <c r="N42" s="98">
        <v>1.37</v>
      </c>
      <c r="O42" s="104">
        <f t="shared" ref="O42" si="35">N42*M42*$Q$7</f>
        <v>1.5575071050000004</v>
      </c>
      <c r="P42" s="104">
        <f t="shared" si="32"/>
        <v>1.5575071050000004</v>
      </c>
      <c r="Q42" s="104">
        <f t="shared" si="33"/>
        <v>40.495184730000013</v>
      </c>
      <c r="R42" s="63">
        <f t="shared" si="34"/>
        <v>40.495184730000013</v>
      </c>
    </row>
    <row r="43" spans="1:604" s="96" customFormat="1" ht="45.75" customHeight="1">
      <c r="A43" s="109">
        <v>6</v>
      </c>
      <c r="B43" s="198" t="s">
        <v>80</v>
      </c>
      <c r="C43" s="108" t="s">
        <v>147</v>
      </c>
      <c r="D43" s="109" t="s">
        <v>95</v>
      </c>
      <c r="E43" s="109">
        <v>12</v>
      </c>
      <c r="F43" s="109"/>
      <c r="G43" s="109"/>
      <c r="H43" s="105"/>
      <c r="I43" s="105"/>
      <c r="J43" s="108" t="s">
        <v>147</v>
      </c>
      <c r="K43" s="109" t="s">
        <v>95</v>
      </c>
      <c r="L43" s="198"/>
      <c r="M43" s="109">
        <v>1</v>
      </c>
      <c r="N43" s="109">
        <v>1.68</v>
      </c>
      <c r="O43" s="107">
        <f>M43*N43*$Q$7</f>
        <v>1.9099357200000002</v>
      </c>
      <c r="P43" s="105">
        <f>H43+I43+O43</f>
        <v>1.9099357200000002</v>
      </c>
      <c r="Q43" s="105">
        <f>O43*E43</f>
        <v>22.919228640000004</v>
      </c>
      <c r="R43" s="93">
        <f>P43*E43</f>
        <v>22.919228640000004</v>
      </c>
      <c r="U43" s="112"/>
    </row>
    <row r="44" spans="1:604" s="112" customFormat="1" ht="33" customHeight="1">
      <c r="A44" s="98">
        <v>7</v>
      </c>
      <c r="B44" s="100" t="s">
        <v>80</v>
      </c>
      <c r="C44" s="101" t="s">
        <v>151</v>
      </c>
      <c r="D44" s="98" t="s">
        <v>79</v>
      </c>
      <c r="E44" s="114">
        <v>8</v>
      </c>
      <c r="F44" s="98"/>
      <c r="G44" s="98"/>
      <c r="H44" s="97"/>
      <c r="I44" s="97"/>
      <c r="J44" s="108" t="s">
        <v>316</v>
      </c>
      <c r="K44" s="98" t="s">
        <v>79</v>
      </c>
      <c r="L44" s="100"/>
      <c r="M44" s="98">
        <v>1</v>
      </c>
      <c r="N44" s="98">
        <v>0.15</v>
      </c>
      <c r="O44" s="104">
        <f>N44*M44*$Q$7</f>
        <v>0.17052997500000003</v>
      </c>
      <c r="P44" s="104">
        <f t="shared" ref="P44" si="36">H44+I44+O44</f>
        <v>0.17052997500000003</v>
      </c>
      <c r="Q44" s="104">
        <f t="shared" ref="Q44" si="37">O44*E44</f>
        <v>1.3642398000000002</v>
      </c>
      <c r="R44" s="104">
        <f t="shared" ref="R44" si="38">P44*E44</f>
        <v>1.3642398000000002</v>
      </c>
    </row>
    <row r="45" spans="1:604" s="96" customFormat="1" ht="38.25" customHeight="1">
      <c r="A45" s="109">
        <v>8</v>
      </c>
      <c r="B45" s="198" t="s">
        <v>80</v>
      </c>
      <c r="C45" s="108" t="s">
        <v>148</v>
      </c>
      <c r="D45" s="109" t="s">
        <v>82</v>
      </c>
      <c r="E45" s="221">
        <f>4.262/1000</f>
        <v>4.2619999999999993E-3</v>
      </c>
      <c r="F45" s="109"/>
      <c r="G45" s="109"/>
      <c r="H45" s="105"/>
      <c r="I45" s="105"/>
      <c r="J45" s="108" t="s">
        <v>317</v>
      </c>
      <c r="K45" s="109" t="s">
        <v>82</v>
      </c>
      <c r="L45" s="198"/>
      <c r="M45" s="109">
        <v>1</v>
      </c>
      <c r="N45" s="109">
        <v>282.5</v>
      </c>
      <c r="O45" s="107">
        <f>M45*N45*$Q$7</f>
        <v>321.16478625000008</v>
      </c>
      <c r="P45" s="105">
        <f>H45+I45+O45</f>
        <v>321.16478625000008</v>
      </c>
      <c r="Q45" s="105">
        <f>O45*E45</f>
        <v>1.3688043189975001</v>
      </c>
      <c r="R45" s="93">
        <f>P45*E45</f>
        <v>1.3688043189975001</v>
      </c>
      <c r="T45" s="62"/>
      <c r="U45" s="62"/>
      <c r="V45" s="62"/>
    </row>
    <row r="46" spans="1:604" s="62" customFormat="1" ht="33.75" customHeight="1">
      <c r="A46" s="98">
        <v>9</v>
      </c>
      <c r="B46" s="98" t="s">
        <v>97</v>
      </c>
      <c r="C46" s="101" t="s">
        <v>149</v>
      </c>
      <c r="D46" s="98" t="s">
        <v>84</v>
      </c>
      <c r="E46" s="98">
        <f>15/100</f>
        <v>0.15</v>
      </c>
      <c r="F46" s="98">
        <v>38.4</v>
      </c>
      <c r="G46" s="98">
        <v>0.03</v>
      </c>
      <c r="H46" s="104">
        <f>F46*Q$5</f>
        <v>92.303615999999991</v>
      </c>
      <c r="I46" s="104">
        <f>G46*Q$6</f>
        <v>9.4804499999999986E-2</v>
      </c>
      <c r="J46" s="157" t="s">
        <v>98</v>
      </c>
      <c r="K46" s="98" t="s">
        <v>85</v>
      </c>
      <c r="L46" s="98"/>
      <c r="M46" s="98">
        <v>24.4</v>
      </c>
      <c r="N46" s="109">
        <v>0.99</v>
      </c>
      <c r="O46" s="111">
        <f>SUMPRODUCT(M46:M48,N46:N48)*$Q$7</f>
        <v>31.118764584600004</v>
      </c>
      <c r="P46" s="119">
        <f>H46+I46+O46</f>
        <v>123.51718508459999</v>
      </c>
      <c r="Q46" s="104">
        <f>O46*E46</f>
        <v>4.6678146876900009</v>
      </c>
      <c r="R46" s="63">
        <f>P46*E46</f>
        <v>18.527577762689997</v>
      </c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6"/>
      <c r="CW46" s="96"/>
      <c r="CX46" s="96"/>
      <c r="CY46" s="96"/>
      <c r="CZ46" s="96"/>
      <c r="DA46" s="96"/>
      <c r="DB46" s="96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6"/>
      <c r="FF46" s="96"/>
      <c r="FG46" s="96"/>
      <c r="FH46" s="96"/>
      <c r="FI46" s="96"/>
      <c r="FJ46" s="96"/>
      <c r="FK46" s="96"/>
      <c r="FL46" s="96"/>
      <c r="FM46" s="96"/>
      <c r="FN46" s="96"/>
      <c r="FO46" s="96"/>
      <c r="FP46" s="96"/>
      <c r="FQ46" s="96"/>
      <c r="FR46" s="96"/>
      <c r="FS46" s="96"/>
      <c r="FT46" s="96"/>
      <c r="FU46" s="96"/>
      <c r="FV46" s="96"/>
      <c r="FW46" s="96"/>
      <c r="FX46" s="96"/>
      <c r="FY46" s="96"/>
      <c r="FZ46" s="96"/>
      <c r="GA46" s="96"/>
      <c r="GB46" s="96"/>
      <c r="GC46" s="96"/>
      <c r="GD46" s="96"/>
      <c r="GE46" s="96"/>
      <c r="GF46" s="96"/>
      <c r="GG46" s="96"/>
      <c r="GH46" s="96"/>
      <c r="GI46" s="96"/>
      <c r="GJ46" s="96"/>
      <c r="GK46" s="96"/>
      <c r="GL46" s="96"/>
      <c r="GM46" s="96"/>
      <c r="GN46" s="96"/>
      <c r="GO46" s="96"/>
      <c r="GP46" s="96"/>
      <c r="GQ46" s="96"/>
      <c r="GR46" s="96"/>
      <c r="GS46" s="96"/>
      <c r="GT46" s="96"/>
      <c r="GU46" s="96"/>
      <c r="GV46" s="96"/>
      <c r="GW46" s="96"/>
      <c r="GX46" s="96"/>
      <c r="GY46" s="96"/>
      <c r="GZ46" s="96"/>
      <c r="HA46" s="96"/>
      <c r="HB46" s="96"/>
      <c r="HC46" s="96"/>
      <c r="HD46" s="96"/>
      <c r="HE46" s="96"/>
      <c r="HF46" s="96"/>
      <c r="HG46" s="96"/>
      <c r="HH46" s="96"/>
      <c r="HI46" s="96"/>
      <c r="HJ46" s="96"/>
      <c r="HK46" s="96"/>
      <c r="HL46" s="96"/>
      <c r="HM46" s="96"/>
      <c r="HN46" s="96"/>
      <c r="HO46" s="96"/>
      <c r="HP46" s="96"/>
      <c r="HQ46" s="96"/>
      <c r="HR46" s="96"/>
      <c r="HS46" s="96"/>
      <c r="HT46" s="96"/>
      <c r="HU46" s="96"/>
      <c r="HV46" s="96"/>
      <c r="HW46" s="96"/>
      <c r="HX46" s="96"/>
      <c r="HY46" s="96"/>
      <c r="HZ46" s="96"/>
      <c r="IA46" s="96"/>
      <c r="IB46" s="96"/>
      <c r="IC46" s="96"/>
      <c r="ID46" s="96"/>
      <c r="IE46" s="96"/>
      <c r="IF46" s="96"/>
      <c r="IG46" s="96"/>
      <c r="IH46" s="96"/>
      <c r="II46" s="96"/>
      <c r="IJ46" s="96"/>
      <c r="IK46" s="96"/>
      <c r="IL46" s="96"/>
      <c r="IM46" s="96"/>
      <c r="IN46" s="96"/>
      <c r="IO46" s="96"/>
      <c r="IP46" s="96"/>
      <c r="IQ46" s="96"/>
      <c r="IR46" s="96"/>
      <c r="IS46" s="96"/>
      <c r="IT46" s="96"/>
      <c r="IU46" s="96"/>
      <c r="IV46" s="96"/>
      <c r="IW46" s="96"/>
      <c r="IX46" s="96"/>
      <c r="IY46" s="96"/>
      <c r="IZ46" s="96"/>
      <c r="JA46" s="96"/>
      <c r="JB46" s="96"/>
      <c r="JC46" s="96"/>
      <c r="JD46" s="96"/>
      <c r="JE46" s="96"/>
      <c r="JF46" s="96"/>
      <c r="JG46" s="96"/>
      <c r="JH46" s="96"/>
      <c r="JI46" s="96"/>
      <c r="JJ46" s="96"/>
      <c r="JK46" s="96"/>
      <c r="JL46" s="96"/>
      <c r="JM46" s="96"/>
      <c r="JN46" s="96"/>
      <c r="JO46" s="96"/>
      <c r="JP46" s="96"/>
      <c r="JQ46" s="96"/>
      <c r="JR46" s="96"/>
      <c r="JS46" s="96"/>
      <c r="JT46" s="96"/>
      <c r="JU46" s="96"/>
      <c r="JV46" s="96"/>
      <c r="JW46" s="96"/>
      <c r="JX46" s="96"/>
      <c r="JY46" s="96"/>
      <c r="JZ46" s="96"/>
      <c r="KA46" s="96"/>
      <c r="KB46" s="96"/>
      <c r="KC46" s="96"/>
      <c r="KD46" s="96"/>
      <c r="KE46" s="96"/>
      <c r="KF46" s="96"/>
      <c r="KG46" s="96"/>
      <c r="KH46" s="96"/>
      <c r="KI46" s="96"/>
      <c r="KJ46" s="96"/>
      <c r="KK46" s="96"/>
      <c r="KL46" s="96"/>
      <c r="KM46" s="96"/>
      <c r="KN46" s="96"/>
      <c r="KO46" s="96"/>
      <c r="KP46" s="96"/>
      <c r="KQ46" s="96"/>
      <c r="KR46" s="96"/>
      <c r="KS46" s="96"/>
      <c r="KT46" s="96"/>
      <c r="KU46" s="96"/>
      <c r="KV46" s="96"/>
      <c r="KW46" s="96"/>
      <c r="KX46" s="96"/>
      <c r="KY46" s="96"/>
      <c r="KZ46" s="96"/>
      <c r="LA46" s="96"/>
      <c r="LB46" s="96"/>
      <c r="LC46" s="96"/>
      <c r="LD46" s="96"/>
      <c r="LE46" s="96"/>
      <c r="LF46" s="96"/>
      <c r="LG46" s="96"/>
      <c r="LH46" s="96"/>
      <c r="LI46" s="96"/>
      <c r="LJ46" s="96"/>
      <c r="LK46" s="96"/>
      <c r="LL46" s="96"/>
      <c r="LM46" s="96"/>
      <c r="LN46" s="96"/>
      <c r="LO46" s="96"/>
      <c r="LP46" s="96"/>
      <c r="LQ46" s="96"/>
      <c r="LR46" s="96"/>
      <c r="LS46" s="96"/>
      <c r="LT46" s="96"/>
      <c r="LU46" s="96"/>
      <c r="LV46" s="96"/>
      <c r="LW46" s="96"/>
      <c r="LX46" s="96"/>
      <c r="LY46" s="96"/>
      <c r="LZ46" s="96"/>
      <c r="MA46" s="96"/>
      <c r="MB46" s="96"/>
      <c r="MC46" s="96"/>
      <c r="MD46" s="96"/>
      <c r="ME46" s="96"/>
      <c r="MF46" s="96"/>
      <c r="MG46" s="96"/>
      <c r="MH46" s="96"/>
      <c r="MI46" s="96"/>
      <c r="MJ46" s="96"/>
      <c r="MK46" s="96"/>
      <c r="ML46" s="96"/>
      <c r="MM46" s="96"/>
      <c r="MN46" s="96"/>
      <c r="MO46" s="96"/>
      <c r="MP46" s="96"/>
      <c r="MQ46" s="96"/>
      <c r="MR46" s="96"/>
      <c r="MS46" s="96"/>
      <c r="MT46" s="96"/>
      <c r="MU46" s="96"/>
      <c r="MV46" s="96"/>
      <c r="MW46" s="96"/>
      <c r="MX46" s="96"/>
      <c r="MY46" s="96"/>
      <c r="MZ46" s="96"/>
      <c r="NA46" s="96"/>
      <c r="NB46" s="96"/>
      <c r="NC46" s="96"/>
      <c r="ND46" s="96"/>
      <c r="NE46" s="96"/>
      <c r="NF46" s="96"/>
      <c r="NG46" s="96"/>
      <c r="NH46" s="96"/>
      <c r="NI46" s="96"/>
      <c r="NJ46" s="96"/>
      <c r="NK46" s="96"/>
      <c r="NL46" s="96"/>
      <c r="NM46" s="96"/>
      <c r="NN46" s="96"/>
      <c r="NO46" s="96"/>
      <c r="NP46" s="96"/>
      <c r="NQ46" s="96"/>
      <c r="NR46" s="96"/>
      <c r="NS46" s="96"/>
      <c r="NT46" s="96"/>
      <c r="NU46" s="96"/>
      <c r="NV46" s="96"/>
      <c r="NW46" s="96"/>
      <c r="NX46" s="96"/>
      <c r="NY46" s="96"/>
      <c r="NZ46" s="96"/>
      <c r="OA46" s="96"/>
      <c r="OB46" s="96"/>
      <c r="OC46" s="96"/>
      <c r="OD46" s="96"/>
      <c r="OE46" s="96"/>
      <c r="OF46" s="96"/>
      <c r="OG46" s="96"/>
      <c r="OH46" s="96"/>
      <c r="OI46" s="96"/>
      <c r="OJ46" s="96"/>
      <c r="OK46" s="96"/>
      <c r="OL46" s="96"/>
      <c r="OM46" s="96"/>
      <c r="ON46" s="96"/>
      <c r="OO46" s="96"/>
      <c r="OP46" s="96"/>
      <c r="OQ46" s="96"/>
      <c r="OR46" s="96"/>
      <c r="OS46" s="96"/>
      <c r="OT46" s="96"/>
      <c r="OU46" s="96"/>
      <c r="OV46" s="96"/>
      <c r="OW46" s="96"/>
      <c r="OX46" s="96"/>
      <c r="OY46" s="96"/>
      <c r="OZ46" s="96"/>
      <c r="PA46" s="96"/>
      <c r="PB46" s="96"/>
      <c r="PC46" s="96"/>
      <c r="PD46" s="96"/>
      <c r="PE46" s="96"/>
      <c r="PF46" s="96"/>
      <c r="PG46" s="96"/>
      <c r="PH46" s="96"/>
      <c r="PI46" s="96"/>
      <c r="PJ46" s="96"/>
      <c r="PK46" s="96"/>
      <c r="PL46" s="96"/>
      <c r="PM46" s="96"/>
      <c r="PN46" s="96"/>
      <c r="PO46" s="96"/>
      <c r="PP46" s="96"/>
      <c r="PQ46" s="96"/>
      <c r="PR46" s="96"/>
      <c r="PS46" s="96"/>
      <c r="PT46" s="96"/>
      <c r="PU46" s="96"/>
      <c r="PV46" s="96"/>
      <c r="PW46" s="96"/>
      <c r="PX46" s="96"/>
      <c r="PY46" s="96"/>
      <c r="PZ46" s="96"/>
      <c r="QA46" s="96"/>
      <c r="QB46" s="96"/>
      <c r="QC46" s="96"/>
      <c r="QD46" s="96"/>
      <c r="QE46" s="96"/>
      <c r="QF46" s="96"/>
      <c r="QG46" s="96"/>
      <c r="QH46" s="96"/>
      <c r="QI46" s="96"/>
      <c r="QJ46" s="96"/>
      <c r="QK46" s="96"/>
      <c r="QL46" s="96"/>
      <c r="QM46" s="96"/>
      <c r="QN46" s="96"/>
      <c r="QO46" s="96"/>
      <c r="QP46" s="96"/>
      <c r="QQ46" s="96"/>
      <c r="QR46" s="96"/>
      <c r="QS46" s="96"/>
      <c r="QT46" s="96"/>
      <c r="QU46" s="96"/>
      <c r="QV46" s="96"/>
      <c r="QW46" s="96"/>
      <c r="QX46" s="96"/>
      <c r="QY46" s="96"/>
      <c r="QZ46" s="96"/>
      <c r="RA46" s="96"/>
      <c r="RB46" s="96"/>
      <c r="RC46" s="96"/>
      <c r="RD46" s="96"/>
      <c r="RE46" s="96"/>
      <c r="RF46" s="96"/>
      <c r="RG46" s="96"/>
      <c r="RH46" s="96"/>
      <c r="RI46" s="96"/>
      <c r="RJ46" s="96"/>
      <c r="RK46" s="96"/>
      <c r="RL46" s="96"/>
      <c r="RM46" s="96"/>
      <c r="RN46" s="96"/>
      <c r="RO46" s="96"/>
      <c r="RP46" s="96"/>
      <c r="RQ46" s="96"/>
      <c r="RR46" s="96"/>
      <c r="RS46" s="96"/>
      <c r="RT46" s="96"/>
      <c r="RU46" s="96"/>
      <c r="RV46" s="96"/>
      <c r="RW46" s="96"/>
      <c r="RX46" s="96"/>
      <c r="RY46" s="96"/>
      <c r="RZ46" s="96"/>
      <c r="SA46" s="96"/>
      <c r="SB46" s="96"/>
      <c r="SC46" s="96"/>
      <c r="SD46" s="96"/>
      <c r="SE46" s="96"/>
      <c r="SF46" s="96"/>
      <c r="SG46" s="96"/>
      <c r="SH46" s="96"/>
      <c r="SI46" s="96"/>
      <c r="SJ46" s="96"/>
      <c r="SK46" s="96"/>
      <c r="SL46" s="96"/>
      <c r="SM46" s="96"/>
      <c r="SN46" s="96"/>
      <c r="SO46" s="96"/>
      <c r="SP46" s="96"/>
      <c r="SQ46" s="96"/>
      <c r="SR46" s="96"/>
      <c r="SS46" s="96"/>
      <c r="ST46" s="96"/>
      <c r="SU46" s="96"/>
      <c r="SV46" s="96"/>
      <c r="SW46" s="96"/>
      <c r="SX46" s="96"/>
      <c r="SY46" s="96"/>
      <c r="SZ46" s="96"/>
      <c r="TA46" s="96"/>
      <c r="TB46" s="96"/>
      <c r="TC46" s="96"/>
      <c r="TD46" s="96"/>
      <c r="TE46" s="96"/>
      <c r="TF46" s="96"/>
      <c r="TG46" s="96"/>
      <c r="TH46" s="96"/>
      <c r="TI46" s="96"/>
      <c r="TJ46" s="96"/>
      <c r="TK46" s="96"/>
      <c r="TL46" s="96"/>
      <c r="TM46" s="96"/>
      <c r="TN46" s="96"/>
      <c r="TO46" s="96"/>
      <c r="TP46" s="96"/>
      <c r="TQ46" s="96"/>
      <c r="TR46" s="96"/>
      <c r="TS46" s="96"/>
      <c r="TT46" s="96"/>
      <c r="TU46" s="96"/>
      <c r="TV46" s="96"/>
      <c r="TW46" s="96"/>
      <c r="TX46" s="96"/>
      <c r="TY46" s="96"/>
      <c r="TZ46" s="96"/>
      <c r="UA46" s="96"/>
      <c r="UB46" s="96"/>
      <c r="UC46" s="96"/>
      <c r="UD46" s="96"/>
      <c r="UE46" s="96"/>
      <c r="UF46" s="96"/>
      <c r="UG46" s="96"/>
      <c r="UH46" s="96"/>
      <c r="UI46" s="96"/>
      <c r="UJ46" s="96"/>
      <c r="UK46" s="96"/>
      <c r="UL46" s="96"/>
      <c r="UM46" s="96"/>
      <c r="UN46" s="96"/>
      <c r="UO46" s="96"/>
      <c r="UP46" s="96"/>
      <c r="UQ46" s="96"/>
      <c r="UR46" s="96"/>
      <c r="US46" s="96"/>
      <c r="UT46" s="96"/>
      <c r="UU46" s="96"/>
      <c r="UV46" s="96"/>
      <c r="UW46" s="96"/>
      <c r="UX46" s="96"/>
      <c r="UY46" s="96"/>
      <c r="UZ46" s="96"/>
      <c r="VA46" s="96"/>
      <c r="VB46" s="96"/>
      <c r="VC46" s="96"/>
      <c r="VD46" s="96"/>
      <c r="VE46" s="96"/>
      <c r="VF46" s="96"/>
      <c r="VG46" s="96"/>
      <c r="VH46" s="96"/>
      <c r="VI46" s="96"/>
      <c r="VJ46" s="96"/>
      <c r="VK46" s="96"/>
      <c r="VL46" s="96"/>
      <c r="VM46" s="96"/>
      <c r="VN46" s="96"/>
      <c r="VO46" s="96"/>
      <c r="VP46" s="96"/>
      <c r="VQ46" s="96"/>
      <c r="VR46" s="96"/>
      <c r="VS46" s="96"/>
      <c r="VT46" s="96"/>
      <c r="VU46" s="96"/>
      <c r="VV46" s="96"/>
      <c r="VW46" s="96"/>
      <c r="VX46" s="96"/>
      <c r="VY46" s="96"/>
      <c r="VZ46" s="96"/>
      <c r="WA46" s="96"/>
      <c r="WB46" s="96"/>
      <c r="WC46" s="96"/>
      <c r="WD46" s="96"/>
      <c r="WE46" s="96"/>
      <c r="WF46" s="96"/>
    </row>
    <row r="47" spans="1:604" s="62" customFormat="1" ht="19.5" customHeight="1">
      <c r="A47" s="98"/>
      <c r="B47" s="98"/>
      <c r="C47" s="98"/>
      <c r="D47" s="98"/>
      <c r="E47" s="98"/>
      <c r="F47" s="98"/>
      <c r="G47" s="98"/>
      <c r="H47" s="104"/>
      <c r="I47" s="104"/>
      <c r="J47" s="157" t="s">
        <v>99</v>
      </c>
      <c r="K47" s="98" t="s">
        <v>85</v>
      </c>
      <c r="L47" s="98"/>
      <c r="M47" s="98">
        <v>0.2</v>
      </c>
      <c r="N47" s="98">
        <v>0.28699999999999998</v>
      </c>
      <c r="O47" s="98"/>
      <c r="P47" s="98"/>
      <c r="Q47" s="98"/>
      <c r="R47" s="167"/>
      <c r="S47" s="92"/>
      <c r="T47" s="92"/>
      <c r="U47" s="92"/>
      <c r="V47" s="92"/>
      <c r="W47" s="92"/>
    </row>
    <row r="48" spans="1:604" s="62" customFormat="1" ht="19.5" customHeight="1">
      <c r="A48" s="98"/>
      <c r="B48" s="98"/>
      <c r="C48" s="98"/>
      <c r="D48" s="98"/>
      <c r="E48" s="98"/>
      <c r="F48" s="98"/>
      <c r="G48" s="98"/>
      <c r="H48" s="104"/>
      <c r="I48" s="104"/>
      <c r="J48" s="157" t="s">
        <v>100</v>
      </c>
      <c r="K48" s="98" t="s">
        <v>85</v>
      </c>
      <c r="L48" s="100"/>
      <c r="M48" s="98">
        <v>2.7</v>
      </c>
      <c r="N48" s="98">
        <v>1.17</v>
      </c>
      <c r="O48" s="98"/>
      <c r="P48" s="98"/>
      <c r="Q48" s="98"/>
      <c r="R48" s="167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  <c r="HF48" s="92"/>
      <c r="HG48" s="92"/>
      <c r="HH48" s="92"/>
      <c r="HI48" s="92"/>
      <c r="HJ48" s="92"/>
      <c r="HK48" s="92"/>
      <c r="HL48" s="92"/>
      <c r="HM48" s="92"/>
      <c r="HN48" s="92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  <c r="IV48" s="92"/>
      <c r="IW48" s="92"/>
      <c r="IX48" s="92"/>
      <c r="IY48" s="92"/>
      <c r="IZ48" s="92"/>
      <c r="JA48" s="92"/>
      <c r="JB48" s="92"/>
      <c r="JC48" s="92"/>
      <c r="JD48" s="92"/>
      <c r="JE48" s="92"/>
      <c r="JF48" s="92"/>
      <c r="JG48" s="92"/>
      <c r="JH48" s="92"/>
      <c r="JI48" s="92"/>
      <c r="JJ48" s="92"/>
      <c r="JK48" s="92"/>
      <c r="JL48" s="92"/>
      <c r="JM48" s="92"/>
      <c r="JN48" s="92"/>
      <c r="JO48" s="92"/>
      <c r="JP48" s="92"/>
      <c r="JQ48" s="92"/>
      <c r="JR48" s="92"/>
      <c r="JS48" s="92"/>
      <c r="JT48" s="92"/>
      <c r="JU48" s="92"/>
      <c r="JV48" s="92"/>
      <c r="JW48" s="92"/>
      <c r="JX48" s="92"/>
      <c r="JY48" s="92"/>
      <c r="JZ48" s="92"/>
      <c r="KA48" s="92"/>
      <c r="KB48" s="92"/>
      <c r="KC48" s="92"/>
      <c r="KD48" s="92"/>
      <c r="KE48" s="92"/>
      <c r="KF48" s="92"/>
      <c r="KG48" s="92"/>
      <c r="KH48" s="92"/>
      <c r="KI48" s="92"/>
      <c r="KJ48" s="92"/>
      <c r="KK48" s="92"/>
      <c r="KL48" s="92"/>
      <c r="KM48" s="92"/>
      <c r="KN48" s="92"/>
      <c r="KO48" s="92"/>
      <c r="KP48" s="92"/>
      <c r="KQ48" s="92"/>
      <c r="KR48" s="92"/>
      <c r="KS48" s="92"/>
      <c r="KT48" s="92"/>
      <c r="KU48" s="92"/>
      <c r="KV48" s="92"/>
      <c r="KW48" s="92"/>
      <c r="KX48" s="92"/>
      <c r="KY48" s="92"/>
      <c r="KZ48" s="92"/>
      <c r="LA48" s="92"/>
      <c r="LB48" s="92"/>
      <c r="LC48" s="92"/>
      <c r="LD48" s="92"/>
      <c r="LE48" s="92"/>
      <c r="LF48" s="92"/>
      <c r="LG48" s="92"/>
      <c r="LH48" s="92"/>
      <c r="LI48" s="92"/>
      <c r="LJ48" s="92"/>
      <c r="LK48" s="92"/>
      <c r="LL48" s="92"/>
      <c r="LM48" s="92"/>
      <c r="LN48" s="92"/>
      <c r="LO48" s="92"/>
      <c r="LP48" s="92"/>
      <c r="LQ48" s="92"/>
      <c r="LR48" s="92"/>
      <c r="LS48" s="92"/>
      <c r="LT48" s="92"/>
      <c r="LU48" s="92"/>
      <c r="LV48" s="92"/>
      <c r="LW48" s="92"/>
      <c r="LX48" s="92"/>
      <c r="LY48" s="92"/>
      <c r="LZ48" s="92"/>
      <c r="MA48" s="92"/>
      <c r="MB48" s="92"/>
      <c r="MC48" s="92"/>
      <c r="MD48" s="92"/>
      <c r="ME48" s="92"/>
      <c r="MF48" s="92"/>
      <c r="MG48" s="92"/>
      <c r="MH48" s="92"/>
      <c r="MI48" s="92"/>
      <c r="MJ48" s="92"/>
      <c r="MK48" s="92"/>
      <c r="ML48" s="92"/>
      <c r="MM48" s="92"/>
      <c r="MN48" s="92"/>
      <c r="MO48" s="92"/>
      <c r="MP48" s="92"/>
      <c r="MQ48" s="92"/>
      <c r="MR48" s="92"/>
      <c r="MS48" s="92"/>
      <c r="MT48" s="92"/>
      <c r="MU48" s="92"/>
      <c r="MV48" s="92"/>
      <c r="MW48" s="92"/>
      <c r="MX48" s="92"/>
      <c r="MY48" s="92"/>
      <c r="MZ48" s="92"/>
      <c r="NA48" s="92"/>
      <c r="NB48" s="92"/>
      <c r="NC48" s="92"/>
      <c r="ND48" s="92"/>
      <c r="NE48" s="92"/>
      <c r="NF48" s="92"/>
      <c r="NG48" s="92"/>
      <c r="NH48" s="92"/>
      <c r="NI48" s="92"/>
      <c r="NJ48" s="92"/>
      <c r="NK48" s="92"/>
      <c r="NL48" s="92"/>
      <c r="NM48" s="92"/>
      <c r="NN48" s="92"/>
      <c r="NO48" s="92"/>
      <c r="NP48" s="92"/>
      <c r="NQ48" s="92"/>
      <c r="NR48" s="92"/>
      <c r="NS48" s="92"/>
      <c r="NT48" s="92"/>
      <c r="NU48" s="92"/>
      <c r="NV48" s="92"/>
      <c r="NW48" s="92"/>
      <c r="NX48" s="92"/>
      <c r="NY48" s="92"/>
      <c r="NZ48" s="92"/>
      <c r="OA48" s="92"/>
      <c r="OB48" s="92"/>
      <c r="OC48" s="92"/>
      <c r="OD48" s="92"/>
      <c r="OE48" s="92"/>
      <c r="OF48" s="92"/>
      <c r="OG48" s="92"/>
      <c r="OH48" s="92"/>
      <c r="OI48" s="92"/>
      <c r="OJ48" s="92"/>
      <c r="OK48" s="92"/>
      <c r="OL48" s="92"/>
      <c r="OM48" s="92"/>
      <c r="ON48" s="92"/>
      <c r="OO48" s="92"/>
      <c r="OP48" s="92"/>
      <c r="OQ48" s="92"/>
      <c r="OR48" s="92"/>
      <c r="OS48" s="92"/>
      <c r="OT48" s="92"/>
      <c r="OU48" s="92"/>
      <c r="OV48" s="92"/>
      <c r="OW48" s="92"/>
      <c r="OX48" s="92"/>
      <c r="OY48" s="92"/>
      <c r="OZ48" s="92"/>
      <c r="PA48" s="92"/>
      <c r="PB48" s="92"/>
      <c r="PC48" s="92"/>
      <c r="PD48" s="92"/>
      <c r="PE48" s="92"/>
      <c r="PF48" s="92"/>
      <c r="PG48" s="92"/>
      <c r="PH48" s="92"/>
      <c r="PI48" s="92"/>
      <c r="PJ48" s="92"/>
      <c r="PK48" s="92"/>
      <c r="PL48" s="92"/>
      <c r="PM48" s="92"/>
      <c r="PN48" s="92"/>
      <c r="PO48" s="92"/>
      <c r="PP48" s="92"/>
      <c r="PQ48" s="92"/>
      <c r="PR48" s="92"/>
      <c r="PS48" s="92"/>
      <c r="PT48" s="92"/>
      <c r="PU48" s="92"/>
      <c r="PV48" s="92"/>
      <c r="PW48" s="92"/>
      <c r="PX48" s="92"/>
      <c r="PY48" s="92"/>
      <c r="PZ48" s="92"/>
      <c r="QA48" s="92"/>
      <c r="QB48" s="92"/>
      <c r="QC48" s="92"/>
      <c r="QD48" s="92"/>
      <c r="QE48" s="92"/>
      <c r="QF48" s="92"/>
      <c r="QG48" s="92"/>
      <c r="QH48" s="92"/>
      <c r="QI48" s="92"/>
      <c r="QJ48" s="92"/>
      <c r="QK48" s="92"/>
      <c r="QL48" s="92"/>
      <c r="QM48" s="92"/>
      <c r="QN48" s="92"/>
      <c r="QO48" s="92"/>
      <c r="QP48" s="92"/>
      <c r="QQ48" s="92"/>
      <c r="QR48" s="92"/>
      <c r="QS48" s="92"/>
      <c r="QT48" s="92"/>
      <c r="QU48" s="92"/>
      <c r="QV48" s="92"/>
      <c r="QW48" s="92"/>
      <c r="QX48" s="92"/>
      <c r="QY48" s="92"/>
      <c r="QZ48" s="92"/>
      <c r="RA48" s="92"/>
      <c r="RB48" s="92"/>
      <c r="RC48" s="92"/>
      <c r="RD48" s="92"/>
      <c r="RE48" s="92"/>
      <c r="RF48" s="92"/>
      <c r="RG48" s="92"/>
      <c r="RH48" s="92"/>
      <c r="RI48" s="92"/>
      <c r="RJ48" s="92"/>
      <c r="RK48" s="92"/>
      <c r="RL48" s="92"/>
      <c r="RM48" s="92"/>
      <c r="RN48" s="92"/>
      <c r="RO48" s="92"/>
      <c r="RP48" s="92"/>
      <c r="RQ48" s="92"/>
      <c r="RR48" s="92"/>
      <c r="RS48" s="92"/>
      <c r="RT48" s="92"/>
      <c r="RU48" s="92"/>
      <c r="RV48" s="92"/>
      <c r="RW48" s="92"/>
      <c r="RX48" s="92"/>
      <c r="RY48" s="92"/>
      <c r="RZ48" s="92"/>
      <c r="SA48" s="92"/>
      <c r="SB48" s="92"/>
      <c r="SC48" s="92"/>
      <c r="SD48" s="92"/>
      <c r="SE48" s="92"/>
      <c r="SF48" s="92"/>
      <c r="SG48" s="92"/>
      <c r="SH48" s="92"/>
      <c r="SI48" s="92"/>
      <c r="SJ48" s="92"/>
      <c r="SK48" s="92"/>
      <c r="SL48" s="92"/>
      <c r="SM48" s="92"/>
      <c r="SN48" s="92"/>
      <c r="SO48" s="92"/>
      <c r="SP48" s="92"/>
      <c r="SQ48" s="92"/>
      <c r="SR48" s="92"/>
      <c r="SS48" s="92"/>
      <c r="ST48" s="92"/>
      <c r="SU48" s="92"/>
      <c r="SV48" s="92"/>
      <c r="SW48" s="92"/>
      <c r="SX48" s="92"/>
      <c r="SY48" s="92"/>
      <c r="SZ48" s="92"/>
      <c r="TA48" s="92"/>
      <c r="TB48" s="92"/>
      <c r="TC48" s="92"/>
      <c r="TD48" s="92"/>
      <c r="TE48" s="92"/>
      <c r="TF48" s="92"/>
      <c r="TG48" s="92"/>
      <c r="TH48" s="92"/>
      <c r="TI48" s="92"/>
      <c r="TJ48" s="92"/>
      <c r="TK48" s="92"/>
      <c r="TL48" s="92"/>
      <c r="TM48" s="92"/>
      <c r="TN48" s="92"/>
      <c r="TO48" s="92"/>
      <c r="TP48" s="92"/>
      <c r="TQ48" s="92"/>
      <c r="TR48" s="92"/>
      <c r="TS48" s="92"/>
      <c r="TT48" s="92"/>
      <c r="TU48" s="92"/>
      <c r="TV48" s="92"/>
      <c r="TW48" s="92"/>
      <c r="TX48" s="92"/>
      <c r="TY48" s="92"/>
      <c r="TZ48" s="92"/>
      <c r="UA48" s="92"/>
      <c r="UB48" s="92"/>
      <c r="UC48" s="92"/>
      <c r="UD48" s="92"/>
      <c r="UE48" s="92"/>
      <c r="UF48" s="92"/>
      <c r="UG48" s="92"/>
      <c r="UH48" s="92"/>
      <c r="UI48" s="92"/>
      <c r="UJ48" s="92"/>
      <c r="UK48" s="92"/>
      <c r="UL48" s="92"/>
      <c r="UM48" s="92"/>
      <c r="UN48" s="92"/>
      <c r="UO48" s="92"/>
      <c r="UP48" s="92"/>
      <c r="UQ48" s="92"/>
      <c r="UR48" s="92"/>
      <c r="US48" s="92"/>
      <c r="UT48" s="92"/>
      <c r="UU48" s="92"/>
      <c r="UV48" s="92"/>
      <c r="UW48" s="92"/>
      <c r="UX48" s="92"/>
      <c r="UY48" s="92"/>
      <c r="UZ48" s="92"/>
      <c r="VA48" s="92"/>
      <c r="VB48" s="92"/>
      <c r="VC48" s="92"/>
      <c r="VD48" s="92"/>
      <c r="VE48" s="92"/>
      <c r="VF48" s="92"/>
      <c r="VG48" s="92"/>
      <c r="VH48" s="92"/>
      <c r="VI48" s="92"/>
      <c r="VJ48" s="92"/>
      <c r="VK48" s="92"/>
      <c r="VL48" s="92"/>
      <c r="VM48" s="92"/>
      <c r="VN48" s="92"/>
      <c r="VO48" s="92"/>
      <c r="VP48" s="92"/>
      <c r="VQ48" s="92"/>
      <c r="VR48" s="92"/>
      <c r="VS48" s="92"/>
      <c r="VT48" s="92"/>
      <c r="VU48" s="92"/>
      <c r="VV48" s="92"/>
      <c r="VW48" s="92"/>
      <c r="VX48" s="92"/>
      <c r="VY48" s="92"/>
      <c r="VZ48" s="92"/>
      <c r="WA48" s="92"/>
      <c r="WB48" s="92"/>
      <c r="WC48" s="92"/>
      <c r="WD48" s="92"/>
      <c r="WE48" s="92"/>
      <c r="WF48" s="92"/>
    </row>
    <row r="49" spans="1:22" s="115" customFormat="1" ht="43.5" customHeight="1">
      <c r="A49" s="109">
        <v>10</v>
      </c>
      <c r="B49" s="150" t="s">
        <v>318</v>
      </c>
      <c r="C49" s="151" t="s">
        <v>150</v>
      </c>
      <c r="D49" s="109" t="s">
        <v>82</v>
      </c>
      <c r="E49" s="109">
        <v>0.22614999999999999</v>
      </c>
      <c r="F49" s="152">
        <v>34.299999999999997</v>
      </c>
      <c r="G49" s="152">
        <v>20.2</v>
      </c>
      <c r="H49" s="105">
        <f>F49*Q$5</f>
        <v>82.448281999999992</v>
      </c>
      <c r="I49" s="105">
        <f>G49*Q$6</f>
        <v>63.835029999999996</v>
      </c>
      <c r="J49" s="153" t="s">
        <v>319</v>
      </c>
      <c r="K49" s="152" t="s">
        <v>85</v>
      </c>
      <c r="L49" s="154"/>
      <c r="M49" s="155">
        <v>24.4</v>
      </c>
      <c r="N49" s="155">
        <v>0.93</v>
      </c>
      <c r="O49" s="105">
        <f>N49*M49*$Q$7</f>
        <v>25.797774618000005</v>
      </c>
      <c r="P49" s="105">
        <f>H49+I49+O49</f>
        <v>172.081086618</v>
      </c>
      <c r="Q49" s="105">
        <f>O49*E49</f>
        <v>5.8341667298607014</v>
      </c>
      <c r="R49" s="105">
        <f>P49*E49</f>
        <v>38.916137738660701</v>
      </c>
      <c r="T49" s="62"/>
      <c r="U49" s="62"/>
      <c r="V49" s="62"/>
    </row>
    <row r="50" spans="1:22" s="62" customFormat="1" ht="22.5" customHeight="1">
      <c r="A50" s="160"/>
      <c r="B50" s="160"/>
      <c r="C50" s="161" t="s">
        <v>169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203"/>
      <c r="R50" s="90"/>
    </row>
    <row r="51" spans="1:22" s="62" customFormat="1" ht="39" customHeight="1">
      <c r="A51" s="98">
        <v>1</v>
      </c>
      <c r="B51" s="122" t="s">
        <v>116</v>
      </c>
      <c r="C51" s="174" t="s">
        <v>170</v>
      </c>
      <c r="D51" s="100" t="s">
        <v>82</v>
      </c>
      <c r="E51" s="110">
        <v>1.135</v>
      </c>
      <c r="F51" s="122"/>
      <c r="G51" s="110"/>
      <c r="H51" s="104"/>
      <c r="I51" s="104"/>
      <c r="J51" s="108" t="s">
        <v>171</v>
      </c>
      <c r="K51" s="109" t="s">
        <v>82</v>
      </c>
      <c r="L51" s="198"/>
      <c r="M51" s="109">
        <v>1</v>
      </c>
      <c r="N51" s="109">
        <v>282.5</v>
      </c>
      <c r="O51" s="107">
        <f>M51*N51*$Q$7</f>
        <v>321.16478625000008</v>
      </c>
      <c r="P51" s="105">
        <f>H51+I51+O51</f>
        <v>321.16478625000008</v>
      </c>
      <c r="Q51" s="105">
        <f>O51*E51</f>
        <v>364.52203239375007</v>
      </c>
      <c r="R51" s="93">
        <f>P51*E51</f>
        <v>364.52203239375007</v>
      </c>
    </row>
    <row r="52" spans="1:22" s="62" customFormat="1" ht="39" customHeight="1">
      <c r="A52" s="98">
        <v>2</v>
      </c>
      <c r="B52" s="122" t="s">
        <v>116</v>
      </c>
      <c r="C52" s="174" t="s">
        <v>172</v>
      </c>
      <c r="D52" s="100" t="s">
        <v>82</v>
      </c>
      <c r="E52" s="110">
        <v>1.4870000000000001</v>
      </c>
      <c r="F52" s="122"/>
      <c r="G52" s="110"/>
      <c r="H52" s="104"/>
      <c r="I52" s="104"/>
      <c r="J52" s="108" t="s">
        <v>171</v>
      </c>
      <c r="K52" s="109" t="s">
        <v>82</v>
      </c>
      <c r="L52" s="198"/>
      <c r="M52" s="109">
        <v>1</v>
      </c>
      <c r="N52" s="109">
        <v>282.5</v>
      </c>
      <c r="O52" s="107">
        <f>M52*N52*$Q$7</f>
        <v>321.16478625000008</v>
      </c>
      <c r="P52" s="105">
        <f>H52+I52+O52</f>
        <v>321.16478625000008</v>
      </c>
      <c r="Q52" s="105">
        <f>O52*E52</f>
        <v>477.57203715375016</v>
      </c>
      <c r="R52" s="93">
        <f>P52*E52</f>
        <v>477.57203715375016</v>
      </c>
    </row>
    <row r="53" spans="1:22" s="62" customFormat="1" ht="60.75" customHeight="1">
      <c r="A53" s="98">
        <v>3</v>
      </c>
      <c r="B53" s="122" t="s">
        <v>342</v>
      </c>
      <c r="C53" s="101" t="s">
        <v>173</v>
      </c>
      <c r="D53" s="98" t="s">
        <v>81</v>
      </c>
      <c r="E53" s="98">
        <v>10.36</v>
      </c>
      <c r="F53" s="98">
        <v>4.7300000000000004</v>
      </c>
      <c r="G53" s="98">
        <v>1.1000000000000001</v>
      </c>
      <c r="H53" s="105">
        <f t="shared" ref="H53" si="39">F53*Q$5</f>
        <v>11.369690200000001</v>
      </c>
      <c r="I53" s="105">
        <f t="shared" ref="I53" si="40">G53*Q$6</f>
        <v>3.4761649999999999</v>
      </c>
      <c r="J53" s="101" t="s">
        <v>174</v>
      </c>
      <c r="K53" s="98" t="s">
        <v>81</v>
      </c>
      <c r="L53" s="100"/>
      <c r="M53" s="98">
        <v>1.0149999999999999</v>
      </c>
      <c r="N53" s="98">
        <v>49</v>
      </c>
      <c r="O53" s="111">
        <f>SUMPRODUCT(M53:M55,N53:N55)*$Q$7</f>
        <v>62.190949474962004</v>
      </c>
      <c r="P53" s="104">
        <f>H53+I53+O53</f>
        <v>77.036804674961999</v>
      </c>
      <c r="Q53" s="104">
        <f>O53*E53</f>
        <v>644.29823656060637</v>
      </c>
      <c r="R53" s="63">
        <f>P53*E53</f>
        <v>798.10129643260632</v>
      </c>
    </row>
    <row r="54" spans="1:22" s="62" customFormat="1" ht="21" customHeight="1">
      <c r="A54" s="98"/>
      <c r="B54" s="100"/>
      <c r="C54" s="101"/>
      <c r="D54" s="98"/>
      <c r="E54" s="98"/>
      <c r="F54" s="98"/>
      <c r="G54" s="98"/>
      <c r="H54" s="105"/>
      <c r="I54" s="105"/>
      <c r="J54" s="101" t="s">
        <v>103</v>
      </c>
      <c r="K54" s="98" t="s">
        <v>101</v>
      </c>
      <c r="L54" s="98"/>
      <c r="M54" s="98">
        <f>0.34/100</f>
        <v>3.4000000000000002E-3</v>
      </c>
      <c r="N54" s="98" t="str">
        <f>IF(J54="Կաղապար","3,5","առը հա")</f>
        <v>3,5</v>
      </c>
      <c r="O54" s="111"/>
      <c r="P54" s="104"/>
      <c r="Q54" s="104"/>
      <c r="R54" s="63"/>
    </row>
    <row r="55" spans="1:22" s="62" customFormat="1" ht="21" customHeight="1">
      <c r="A55" s="98"/>
      <c r="B55" s="100"/>
      <c r="C55" s="101"/>
      <c r="D55" s="98"/>
      <c r="E55" s="98"/>
      <c r="F55" s="98"/>
      <c r="G55" s="98"/>
      <c r="H55" s="105"/>
      <c r="I55" s="105"/>
      <c r="J55" s="157" t="s">
        <v>96</v>
      </c>
      <c r="K55" s="98" t="s">
        <v>81</v>
      </c>
      <c r="L55" s="100"/>
      <c r="M55" s="98">
        <f>3.91/100</f>
        <v>3.9100000000000003E-2</v>
      </c>
      <c r="N55" s="98">
        <v>127.08</v>
      </c>
      <c r="O55" s="111"/>
      <c r="P55" s="104"/>
      <c r="Q55" s="104"/>
      <c r="R55" s="63"/>
    </row>
    <row r="56" spans="1:22" s="62" customFormat="1" ht="51" customHeight="1">
      <c r="A56" s="98">
        <v>4</v>
      </c>
      <c r="B56" s="122" t="s">
        <v>343</v>
      </c>
      <c r="C56" s="101" t="s">
        <v>175</v>
      </c>
      <c r="D56" s="98" t="s">
        <v>81</v>
      </c>
      <c r="E56" s="98">
        <v>22.19</v>
      </c>
      <c r="F56" s="98">
        <v>1</v>
      </c>
      <c r="G56" s="98">
        <v>0.77</v>
      </c>
      <c r="H56" s="105">
        <f t="shared" ref="H56" si="41">F56*Q$5</f>
        <v>2.40374</v>
      </c>
      <c r="I56" s="105">
        <f t="shared" ref="I56" si="42">G56*Q$6</f>
        <v>2.4333155</v>
      </c>
      <c r="J56" s="101" t="s">
        <v>174</v>
      </c>
      <c r="K56" s="98" t="s">
        <v>81</v>
      </c>
      <c r="L56" s="100"/>
      <c r="M56" s="98">
        <v>1.0149999999999999</v>
      </c>
      <c r="N56" s="98">
        <v>49</v>
      </c>
      <c r="O56" s="111">
        <f>SUMPRODUCT(M56:M58,N56:N58)*$Q$7</f>
        <v>56.657633773356004</v>
      </c>
      <c r="P56" s="104">
        <f>H56+I56+O56</f>
        <v>61.494689273356002</v>
      </c>
      <c r="Q56" s="104">
        <f>O56*E56</f>
        <v>1257.2328934307698</v>
      </c>
      <c r="R56" s="63">
        <f>P56*E56</f>
        <v>1364.5671549757697</v>
      </c>
    </row>
    <row r="57" spans="1:22" s="62" customFormat="1" ht="21" customHeight="1">
      <c r="A57" s="98"/>
      <c r="B57" s="100"/>
      <c r="C57" s="101"/>
      <c r="D57" s="110"/>
      <c r="E57" s="98"/>
      <c r="F57" s="98"/>
      <c r="G57" s="98"/>
      <c r="H57" s="105"/>
      <c r="I57" s="105"/>
      <c r="J57" s="101" t="s">
        <v>103</v>
      </c>
      <c r="K57" s="98" t="s">
        <v>101</v>
      </c>
      <c r="L57" s="98"/>
      <c r="M57" s="98">
        <v>7.5399999999999995E-2</v>
      </c>
      <c r="N57" s="98" t="str">
        <f>IF(J57="Կաղապար","3,5","առը հա")</f>
        <v>3,5</v>
      </c>
      <c r="O57" s="104"/>
      <c r="P57" s="104"/>
      <c r="Q57" s="104"/>
      <c r="R57" s="63"/>
    </row>
    <row r="58" spans="1:22" s="62" customFormat="1" ht="21" customHeight="1">
      <c r="A58" s="98"/>
      <c r="B58" s="100"/>
      <c r="C58" s="157"/>
      <c r="D58" s="98"/>
      <c r="E58" s="98"/>
      <c r="F58" s="98"/>
      <c r="G58" s="98"/>
      <c r="H58" s="105"/>
      <c r="I58" s="105"/>
      <c r="J58" s="157" t="s">
        <v>96</v>
      </c>
      <c r="K58" s="98" t="s">
        <v>81</v>
      </c>
      <c r="L58" s="100"/>
      <c r="M58" s="98">
        <v>8.0000000000000004E-4</v>
      </c>
      <c r="N58" s="98">
        <v>127.08</v>
      </c>
      <c r="O58" s="104"/>
      <c r="P58" s="104"/>
      <c r="Q58" s="104"/>
      <c r="R58" s="63"/>
    </row>
    <row r="59" spans="1:22" s="62" customFormat="1" ht="55.5" customHeight="1">
      <c r="A59" s="98">
        <v>5</v>
      </c>
      <c r="B59" s="163" t="s">
        <v>178</v>
      </c>
      <c r="C59" s="101" t="s">
        <v>179</v>
      </c>
      <c r="D59" s="98" t="s">
        <v>94</v>
      </c>
      <c r="E59" s="176">
        <f>38.87/1000</f>
        <v>3.8869999999999995E-2</v>
      </c>
      <c r="F59" s="175">
        <v>7.58</v>
      </c>
      <c r="G59" s="175">
        <v>230.42</v>
      </c>
      <c r="H59" s="104">
        <f>F59*Q$5</f>
        <v>18.220349200000001</v>
      </c>
      <c r="I59" s="104">
        <f>G59*Q$6</f>
        <v>728.16176299999995</v>
      </c>
      <c r="J59" s="101"/>
      <c r="K59" s="98"/>
      <c r="L59" s="98"/>
      <c r="M59" s="98"/>
      <c r="N59" s="98"/>
      <c r="O59" s="104"/>
      <c r="P59" s="104">
        <f t="shared" ref="P59" si="43">H59+I59+O59</f>
        <v>746.38211219999994</v>
      </c>
      <c r="Q59" s="104"/>
      <c r="R59" s="63">
        <f t="shared" ref="R59" si="44">P59*E59</f>
        <v>29.011872701213992</v>
      </c>
    </row>
    <row r="60" spans="1:22" s="112" customFormat="1" ht="49.5" customHeight="1">
      <c r="A60" s="98">
        <v>6</v>
      </c>
      <c r="B60" s="98" t="s">
        <v>176</v>
      </c>
      <c r="C60" s="101" t="s">
        <v>177</v>
      </c>
      <c r="D60" s="98" t="s">
        <v>81</v>
      </c>
      <c r="E60" s="104">
        <v>159.36000000000001</v>
      </c>
      <c r="F60" s="98">
        <v>1.3299999999999999E-2</v>
      </c>
      <c r="G60" s="98">
        <v>0.28428999999999999</v>
      </c>
      <c r="H60" s="105">
        <f t="shared" ref="H60" si="45">F60*Q$5</f>
        <v>3.1969741999999995E-2</v>
      </c>
      <c r="I60" s="105">
        <f t="shared" ref="I60:I62" si="46">G60*Q$6</f>
        <v>0.89839904349999988</v>
      </c>
      <c r="J60" s="101"/>
      <c r="K60" s="98"/>
      <c r="L60" s="98"/>
      <c r="M60" s="98"/>
      <c r="N60" s="98"/>
      <c r="O60" s="104"/>
      <c r="P60" s="104">
        <f t="shared" ref="P60" si="47">H60+I60+O60</f>
        <v>0.93036878549999991</v>
      </c>
      <c r="Q60" s="104"/>
      <c r="R60" s="104">
        <f t="shared" ref="R60:R62" si="48">P60*E60</f>
        <v>148.26356965727999</v>
      </c>
    </row>
    <row r="61" spans="1:22" s="62" customFormat="1" ht="39" customHeight="1">
      <c r="A61" s="98">
        <v>7</v>
      </c>
      <c r="B61" s="122" t="s">
        <v>116</v>
      </c>
      <c r="C61" s="174" t="s">
        <v>158</v>
      </c>
      <c r="D61" s="100" t="s">
        <v>180</v>
      </c>
      <c r="E61" s="110">
        <v>133.15</v>
      </c>
      <c r="F61" s="122" t="s">
        <v>117</v>
      </c>
      <c r="G61" s="110">
        <v>0.13739000000000001</v>
      </c>
      <c r="H61" s="104" t="e">
        <f>F61*Q$5</f>
        <v>#VALUE!</v>
      </c>
      <c r="I61" s="104">
        <f t="shared" si="46"/>
        <v>0.43417300850000001</v>
      </c>
      <c r="J61" s="101"/>
      <c r="K61" s="98"/>
      <c r="L61" s="98"/>
      <c r="M61" s="98"/>
      <c r="N61" s="98"/>
      <c r="O61" s="104"/>
      <c r="P61" s="104" t="e">
        <f>H61+I61+O61</f>
        <v>#VALUE!</v>
      </c>
      <c r="Q61" s="104"/>
      <c r="R61" s="63" t="e">
        <f t="shared" si="48"/>
        <v>#VALUE!</v>
      </c>
    </row>
    <row r="62" spans="1:22" s="121" customFormat="1" ht="33" customHeight="1">
      <c r="A62" s="109">
        <v>8</v>
      </c>
      <c r="B62" s="98" t="s">
        <v>119</v>
      </c>
      <c r="C62" s="108" t="s">
        <v>181</v>
      </c>
      <c r="D62" s="109" t="s">
        <v>82</v>
      </c>
      <c r="E62" s="105">
        <v>226.35</v>
      </c>
      <c r="F62" s="103"/>
      <c r="G62" s="109">
        <v>0.39</v>
      </c>
      <c r="H62" s="97"/>
      <c r="I62" s="104">
        <f t="shared" si="46"/>
        <v>1.2324584999999999</v>
      </c>
      <c r="J62" s="120"/>
      <c r="K62" s="103"/>
      <c r="L62" s="102"/>
      <c r="M62" s="103"/>
      <c r="N62" s="103"/>
      <c r="O62" s="97"/>
      <c r="P62" s="105">
        <f t="shared" ref="P62:P66" si="49">H62+I62+O62</f>
        <v>1.2324584999999999</v>
      </c>
      <c r="Q62" s="105"/>
      <c r="R62" s="105">
        <f t="shared" si="48"/>
        <v>278.96698147499995</v>
      </c>
    </row>
    <row r="63" spans="1:22" s="112" customFormat="1" ht="49.5" customHeight="1">
      <c r="A63" s="98">
        <v>9</v>
      </c>
      <c r="B63" s="100" t="s">
        <v>183</v>
      </c>
      <c r="C63" s="101" t="s">
        <v>182</v>
      </c>
      <c r="D63" s="98" t="s">
        <v>94</v>
      </c>
      <c r="E63" s="176">
        <f>65.78/1000</f>
        <v>6.5780000000000005E-2</v>
      </c>
      <c r="F63" s="98"/>
      <c r="G63" s="98">
        <v>25</v>
      </c>
      <c r="H63" s="105"/>
      <c r="I63" s="126">
        <f t="shared" ref="I63" si="50">G63*Q$6</f>
        <v>79.003749999999997</v>
      </c>
      <c r="J63" s="101"/>
      <c r="K63" s="98"/>
      <c r="L63" s="98"/>
      <c r="M63" s="98"/>
      <c r="N63" s="98"/>
      <c r="O63" s="104"/>
      <c r="P63" s="114">
        <f t="shared" si="49"/>
        <v>79.003749999999997</v>
      </c>
      <c r="Q63" s="104"/>
      <c r="R63" s="104">
        <f t="shared" ref="R63:R66" si="51">P63*E63</f>
        <v>5.1968666749999999</v>
      </c>
    </row>
    <row r="64" spans="1:22" s="96" customFormat="1" ht="51" customHeight="1">
      <c r="A64" s="109">
        <v>10</v>
      </c>
      <c r="B64" s="132" t="s">
        <v>184</v>
      </c>
      <c r="C64" s="108" t="s">
        <v>186</v>
      </c>
      <c r="D64" s="109" t="s">
        <v>115</v>
      </c>
      <c r="E64" s="107">
        <v>0.57699999999999996</v>
      </c>
      <c r="F64" s="109">
        <v>3.57</v>
      </c>
      <c r="G64" s="109">
        <v>0.99</v>
      </c>
      <c r="H64" s="105">
        <f t="shared" ref="H64:H67" si="52">F64*Q$5</f>
        <v>8.5813518000000002</v>
      </c>
      <c r="I64" s="105">
        <f>G64*Q$6</f>
        <v>3.1285485</v>
      </c>
      <c r="J64" s="108" t="s">
        <v>185</v>
      </c>
      <c r="K64" s="109" t="s">
        <v>111</v>
      </c>
      <c r="L64" s="109"/>
      <c r="M64" s="109">
        <v>1.02</v>
      </c>
      <c r="N64" s="109">
        <v>4</v>
      </c>
      <c r="O64" s="105">
        <f>M64*N64*$Q$7</f>
        <v>4.6384153200000009</v>
      </c>
      <c r="P64" s="105">
        <f t="shared" si="49"/>
        <v>16.348315620000001</v>
      </c>
      <c r="Q64" s="105">
        <f t="shared" ref="Q64:Q66" si="53">O64*E64</f>
        <v>2.6763656396400002</v>
      </c>
      <c r="R64" s="93">
        <f t="shared" si="51"/>
        <v>9.4329781127400008</v>
      </c>
      <c r="S64" s="112"/>
    </row>
    <row r="65" spans="1:98" s="62" customFormat="1" ht="50.25" customHeight="1">
      <c r="A65" s="98">
        <v>11</v>
      </c>
      <c r="B65" s="122" t="s">
        <v>138</v>
      </c>
      <c r="C65" s="101" t="s">
        <v>187</v>
      </c>
      <c r="D65" s="98" t="s">
        <v>81</v>
      </c>
      <c r="E65" s="98">
        <v>11.54</v>
      </c>
      <c r="F65" s="98">
        <v>1.82</v>
      </c>
      <c r="G65" s="98">
        <v>1.06</v>
      </c>
      <c r="H65" s="105">
        <f t="shared" si="52"/>
        <v>4.3748068</v>
      </c>
      <c r="I65" s="105">
        <f t="shared" ref="I65" si="54">G65*Q$6</f>
        <v>3.3497590000000002</v>
      </c>
      <c r="J65" s="101" t="s">
        <v>104</v>
      </c>
      <c r="K65" s="98" t="s">
        <v>81</v>
      </c>
      <c r="L65" s="98"/>
      <c r="M65" s="98">
        <v>1.02</v>
      </c>
      <c r="N65" s="98">
        <v>4</v>
      </c>
      <c r="O65" s="104">
        <f t="shared" ref="O65" si="55">N65*M65*$Q$7</f>
        <v>4.6384153200000009</v>
      </c>
      <c r="P65" s="104">
        <f t="shared" si="49"/>
        <v>12.362981120000001</v>
      </c>
      <c r="Q65" s="104">
        <f t="shared" si="53"/>
        <v>53.527312792800004</v>
      </c>
      <c r="R65" s="63">
        <f t="shared" si="51"/>
        <v>142.66880212480001</v>
      </c>
    </row>
    <row r="66" spans="1:98" s="112" customFormat="1" ht="58.5" customHeight="1">
      <c r="A66" s="98">
        <v>12</v>
      </c>
      <c r="B66" s="132" t="s">
        <v>137</v>
      </c>
      <c r="C66" s="101" t="s">
        <v>188</v>
      </c>
      <c r="D66" s="98" t="s">
        <v>81</v>
      </c>
      <c r="E66" s="98">
        <v>11.54</v>
      </c>
      <c r="F66" s="98">
        <v>1.62</v>
      </c>
      <c r="G66" s="98"/>
      <c r="H66" s="105">
        <f t="shared" si="52"/>
        <v>3.8940588000000003</v>
      </c>
      <c r="I66" s="105"/>
      <c r="J66" s="108" t="s">
        <v>189</v>
      </c>
      <c r="K66" s="109" t="s">
        <v>111</v>
      </c>
      <c r="L66" s="109"/>
      <c r="M66" s="109">
        <v>1.02</v>
      </c>
      <c r="N66" s="98">
        <v>21.67</v>
      </c>
      <c r="O66" s="104">
        <f>N66*M66*$Q$7</f>
        <v>25.128614996100005</v>
      </c>
      <c r="P66" s="104">
        <f t="shared" si="49"/>
        <v>29.022673796100005</v>
      </c>
      <c r="Q66" s="104">
        <f t="shared" si="53"/>
        <v>289.98421705499402</v>
      </c>
      <c r="R66" s="104">
        <f t="shared" si="51"/>
        <v>334.92165560699402</v>
      </c>
    </row>
    <row r="67" spans="1:98" s="62" customFormat="1" ht="59.25" customHeight="1">
      <c r="A67" s="98">
        <v>13</v>
      </c>
      <c r="B67" s="122" t="s">
        <v>190</v>
      </c>
      <c r="C67" s="101" t="s">
        <v>192</v>
      </c>
      <c r="D67" s="98" t="s">
        <v>84</v>
      </c>
      <c r="E67" s="111">
        <f>44.4/100</f>
        <v>0.44400000000000001</v>
      </c>
      <c r="F67" s="98">
        <v>14.5</v>
      </c>
      <c r="G67" s="98">
        <v>1.5</v>
      </c>
      <c r="H67" s="105">
        <f t="shared" si="52"/>
        <v>34.854230000000001</v>
      </c>
      <c r="I67" s="105">
        <f t="shared" ref="I67" si="56">G67*Q$6</f>
        <v>4.7402249999999997</v>
      </c>
      <c r="J67" s="101" t="s">
        <v>191</v>
      </c>
      <c r="K67" s="98" t="s">
        <v>82</v>
      </c>
      <c r="L67" s="98"/>
      <c r="M67" s="98">
        <v>0.24</v>
      </c>
      <c r="N67" s="98">
        <v>165</v>
      </c>
      <c r="O67" s="104">
        <f t="shared" ref="O67" si="57">N67*M67*$Q$7</f>
        <v>45.019913400000007</v>
      </c>
      <c r="P67" s="104">
        <f>H67+I67+O67</f>
        <v>84.614368400000018</v>
      </c>
      <c r="Q67" s="104">
        <f>O67*E67</f>
        <v>19.988841549600004</v>
      </c>
      <c r="R67" s="63">
        <f>P67*E67</f>
        <v>37.568779569600011</v>
      </c>
    </row>
    <row r="68" spans="1:98" s="92" customFormat="1" ht="52.5" customHeight="1">
      <c r="A68" s="109">
        <v>14</v>
      </c>
      <c r="B68" s="122" t="s">
        <v>136</v>
      </c>
      <c r="C68" s="146" t="s">
        <v>193</v>
      </c>
      <c r="D68" s="140" t="s">
        <v>120</v>
      </c>
      <c r="E68" s="208">
        <v>98</v>
      </c>
      <c r="F68" s="209">
        <v>0.1084</v>
      </c>
      <c r="G68" s="209">
        <v>2.3300000000000001E-2</v>
      </c>
      <c r="H68" s="105">
        <f>F68*Q$5</f>
        <v>0.26056541599999999</v>
      </c>
      <c r="I68" s="105">
        <f>G68*Q$6</f>
        <v>7.3631495000000005E-2</v>
      </c>
      <c r="J68" s="108" t="s">
        <v>121</v>
      </c>
      <c r="K68" s="109" t="s">
        <v>111</v>
      </c>
      <c r="L68" s="109"/>
      <c r="M68" s="109">
        <v>5.0999999999999997E-2</v>
      </c>
      <c r="N68" s="109">
        <v>25.5</v>
      </c>
      <c r="O68" s="105">
        <f>N68*M68*$Q$7</f>
        <v>1.4784948832500002</v>
      </c>
      <c r="P68" s="105">
        <f>H68+I68+O68</f>
        <v>1.8126917942500003</v>
      </c>
      <c r="Q68" s="105">
        <f>O68*E68</f>
        <v>144.89249855850002</v>
      </c>
      <c r="R68" s="93">
        <f>P68*E68</f>
        <v>177.64379583650003</v>
      </c>
    </row>
    <row r="69" spans="1:98" s="212" customFormat="1" ht="63.75" customHeight="1">
      <c r="A69" s="98">
        <v>15</v>
      </c>
      <c r="B69" s="122" t="s">
        <v>194</v>
      </c>
      <c r="C69" s="101" t="s">
        <v>197</v>
      </c>
      <c r="D69" s="98" t="s">
        <v>101</v>
      </c>
      <c r="E69" s="119">
        <v>131.6</v>
      </c>
      <c r="F69" s="98">
        <v>0.69</v>
      </c>
      <c r="G69" s="98">
        <v>0.2</v>
      </c>
      <c r="H69" s="104">
        <f>F69*Q$5</f>
        <v>1.6585805999999998</v>
      </c>
      <c r="I69" s="104">
        <f>G69*$Q$6</f>
        <v>0.63202999999999998</v>
      </c>
      <c r="J69" s="101" t="s">
        <v>195</v>
      </c>
      <c r="K69" s="98" t="s">
        <v>85</v>
      </c>
      <c r="L69" s="98"/>
      <c r="M69" s="98">
        <v>2.6</v>
      </c>
      <c r="N69" s="109">
        <v>0.55000000000000004</v>
      </c>
      <c r="O69" s="111">
        <f>((N69*M69)+(N70*M70))*$Q$7</f>
        <v>2.3192076600000004</v>
      </c>
      <c r="P69" s="104">
        <f>H69+I69+O69</f>
        <v>4.6098182600000008</v>
      </c>
      <c r="Q69" s="104">
        <f>O69*E69</f>
        <v>305.20772805600006</v>
      </c>
      <c r="R69" s="104">
        <f>P69*E69</f>
        <v>606.65208301600012</v>
      </c>
      <c r="S69" s="115"/>
      <c r="T69" s="115"/>
      <c r="U69" s="115"/>
      <c r="V69" s="115"/>
      <c r="W69" s="115"/>
      <c r="X69" s="112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</row>
    <row r="70" spans="1:98" s="212" customFormat="1" ht="27" customHeight="1">
      <c r="A70" s="98"/>
      <c r="C70" s="101"/>
      <c r="D70" s="98"/>
      <c r="E70" s="114"/>
      <c r="F70" s="98"/>
      <c r="G70" s="98"/>
      <c r="H70" s="104"/>
      <c r="I70" s="104"/>
      <c r="J70" s="101" t="s">
        <v>196</v>
      </c>
      <c r="K70" s="98" t="s">
        <v>85</v>
      </c>
      <c r="L70" s="98"/>
      <c r="M70" s="98">
        <f>0.2+0.3</f>
        <v>0.5</v>
      </c>
      <c r="N70" s="109">
        <v>1.22</v>
      </c>
      <c r="O70" s="104"/>
      <c r="P70" s="104"/>
      <c r="Q70" s="104"/>
      <c r="R70" s="104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2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</row>
    <row r="71" spans="1:98" s="215" customFormat="1" ht="50.25" customHeight="1">
      <c r="A71" s="98">
        <v>16</v>
      </c>
      <c r="B71" s="207" t="s">
        <v>333</v>
      </c>
      <c r="C71" s="101" t="s">
        <v>198</v>
      </c>
      <c r="D71" s="98" t="s">
        <v>101</v>
      </c>
      <c r="E71" s="119">
        <v>131.6</v>
      </c>
      <c r="F71" s="206">
        <v>0.46800000000000003</v>
      </c>
      <c r="G71" s="206">
        <v>8.9999999999999993E-3</v>
      </c>
      <c r="H71" s="104">
        <f>F71*Q$5</f>
        <v>1.1249503200000002</v>
      </c>
      <c r="I71" s="104">
        <f>G71*$Q$6</f>
        <v>2.8441349999999997E-2</v>
      </c>
      <c r="J71" s="213" t="s">
        <v>337</v>
      </c>
      <c r="K71" s="168" t="s">
        <v>85</v>
      </c>
      <c r="L71" s="214"/>
      <c r="M71" s="98">
        <v>0.1</v>
      </c>
      <c r="N71" s="109">
        <v>9.5500000000000007</v>
      </c>
      <c r="O71" s="105">
        <f>N71*M71*$Q$7</f>
        <v>1.0857075075000002</v>
      </c>
      <c r="P71" s="104">
        <f>H71+I71+O71</f>
        <v>2.2390991775000004</v>
      </c>
      <c r="Q71" s="105">
        <f>O71*E71</f>
        <v>142.87910798700003</v>
      </c>
      <c r="R71" s="104">
        <f>P71*E71</f>
        <v>294.66545175900006</v>
      </c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</row>
    <row r="72" spans="1:98" s="112" customFormat="1" ht="48.75" customHeight="1">
      <c r="A72" s="98">
        <v>17</v>
      </c>
      <c r="B72" s="122" t="s">
        <v>199</v>
      </c>
      <c r="C72" s="101" t="s">
        <v>200</v>
      </c>
      <c r="D72" s="109" t="s">
        <v>114</v>
      </c>
      <c r="E72" s="104">
        <v>31.64</v>
      </c>
      <c r="F72" s="180">
        <v>6.7</v>
      </c>
      <c r="G72" s="181">
        <v>0.15</v>
      </c>
      <c r="H72" s="105">
        <f>F72*Q$5</f>
        <v>16.105058</v>
      </c>
      <c r="I72" s="129">
        <f>G72*Q$6</f>
        <v>0.47402249999999996</v>
      </c>
      <c r="J72" s="108" t="s">
        <v>201</v>
      </c>
      <c r="K72" s="109" t="s">
        <v>114</v>
      </c>
      <c r="L72" s="109"/>
      <c r="M72" s="181">
        <v>0.98</v>
      </c>
      <c r="N72" s="109">
        <v>6</v>
      </c>
      <c r="O72" s="107">
        <f>SUMPRODUCT(M72:M73,N72:N73)*$Q$7</f>
        <v>7.7284184670000018</v>
      </c>
      <c r="P72" s="105">
        <f>H72+I72+O72</f>
        <v>24.307498967000001</v>
      </c>
      <c r="Q72" s="105">
        <f>O72*E72</f>
        <v>244.52716029588007</v>
      </c>
      <c r="R72" s="105">
        <f>P72*E72</f>
        <v>769.08926731588008</v>
      </c>
      <c r="S72" s="182"/>
    </row>
    <row r="73" spans="1:98" s="112" customFormat="1" ht="36.75" customHeight="1">
      <c r="A73" s="98"/>
      <c r="B73" s="132"/>
      <c r="C73" s="101"/>
      <c r="D73" s="109"/>
      <c r="E73" s="114"/>
      <c r="F73" s="180"/>
      <c r="G73" s="183"/>
      <c r="H73" s="105"/>
      <c r="I73" s="129"/>
      <c r="J73" s="108" t="s">
        <v>102</v>
      </c>
      <c r="K73" s="184" t="s">
        <v>111</v>
      </c>
      <c r="L73" s="109"/>
      <c r="M73" s="185">
        <f>3.6/100</f>
        <v>3.6000000000000004E-2</v>
      </c>
      <c r="N73" s="109">
        <v>25.5</v>
      </c>
      <c r="O73" s="105"/>
      <c r="P73" s="105"/>
      <c r="Q73" s="105"/>
      <c r="R73" s="105"/>
      <c r="S73" s="182"/>
    </row>
    <row r="74" spans="1:98" s="62" customFormat="1" ht="50.25" customHeight="1">
      <c r="A74" s="98">
        <v>18</v>
      </c>
      <c r="B74" s="122" t="s">
        <v>138</v>
      </c>
      <c r="C74" s="101" t="s">
        <v>202</v>
      </c>
      <c r="D74" s="98" t="s">
        <v>81</v>
      </c>
      <c r="E74" s="98">
        <v>3.1640000000000001</v>
      </c>
      <c r="F74" s="98">
        <v>1.82</v>
      </c>
      <c r="G74" s="98">
        <v>1.06</v>
      </c>
      <c r="H74" s="105">
        <f t="shared" ref="H74:H75" si="58">F74*Q$5</f>
        <v>4.3748068</v>
      </c>
      <c r="I74" s="105">
        <f t="shared" ref="I74" si="59">G74*Q$6</f>
        <v>3.3497590000000002</v>
      </c>
      <c r="J74" s="101" t="s">
        <v>104</v>
      </c>
      <c r="K74" s="98" t="s">
        <v>81</v>
      </c>
      <c r="L74" s="98"/>
      <c r="M74" s="98">
        <v>1.02</v>
      </c>
      <c r="N74" s="98">
        <v>4</v>
      </c>
      <c r="O74" s="104">
        <f t="shared" ref="O74" si="60">N74*M74*$Q$7</f>
        <v>4.6384153200000009</v>
      </c>
      <c r="P74" s="104">
        <f t="shared" ref="P74:P76" si="61">H74+I74+O74</f>
        <v>12.362981120000001</v>
      </c>
      <c r="Q74" s="104">
        <f t="shared" ref="Q74:Q76" si="62">O74*E74</f>
        <v>14.675946072480004</v>
      </c>
      <c r="R74" s="63">
        <f t="shared" ref="R74:R76" si="63">P74*E74</f>
        <v>39.116472263680002</v>
      </c>
    </row>
    <row r="75" spans="1:98" s="112" customFormat="1" ht="58.5" customHeight="1">
      <c r="A75" s="98">
        <v>19</v>
      </c>
      <c r="B75" s="132" t="s">
        <v>137</v>
      </c>
      <c r="C75" s="101" t="s">
        <v>203</v>
      </c>
      <c r="D75" s="98" t="s">
        <v>81</v>
      </c>
      <c r="E75" s="98">
        <v>3.1640000000000001</v>
      </c>
      <c r="F75" s="98">
        <v>1.62</v>
      </c>
      <c r="G75" s="98"/>
      <c r="H75" s="105">
        <f t="shared" si="58"/>
        <v>3.8940588000000003</v>
      </c>
      <c r="I75" s="105"/>
      <c r="J75" s="108" t="s">
        <v>113</v>
      </c>
      <c r="K75" s="109" t="s">
        <v>111</v>
      </c>
      <c r="L75" s="109"/>
      <c r="M75" s="109">
        <v>1.02</v>
      </c>
      <c r="N75" s="98">
        <v>26.92</v>
      </c>
      <c r="O75" s="104">
        <f>N75*M75*$Q$7</f>
        <v>31.216535103600009</v>
      </c>
      <c r="P75" s="104">
        <f t="shared" si="61"/>
        <v>35.110593903600012</v>
      </c>
      <c r="Q75" s="104">
        <f t="shared" si="62"/>
        <v>98.769117067790432</v>
      </c>
      <c r="R75" s="104">
        <f t="shared" si="63"/>
        <v>111.08991911099045</v>
      </c>
    </row>
    <row r="76" spans="1:98" s="62" customFormat="1" ht="55.5" customHeight="1">
      <c r="A76" s="98">
        <v>20</v>
      </c>
      <c r="B76" s="100" t="s">
        <v>80</v>
      </c>
      <c r="C76" s="101" t="s">
        <v>204</v>
      </c>
      <c r="D76" s="98" t="s">
        <v>101</v>
      </c>
      <c r="E76" s="104">
        <v>31.64</v>
      </c>
      <c r="F76" s="98"/>
      <c r="G76" s="98"/>
      <c r="H76" s="104"/>
      <c r="I76" s="104"/>
      <c r="J76" s="101" t="s">
        <v>297</v>
      </c>
      <c r="K76" s="98" t="s">
        <v>101</v>
      </c>
      <c r="L76" s="100"/>
      <c r="M76" s="98">
        <v>1</v>
      </c>
      <c r="N76" s="109">
        <v>0.59</v>
      </c>
      <c r="O76" s="104">
        <f>N76*M76*$Q$7</f>
        <v>0.67075123500000011</v>
      </c>
      <c r="P76" s="104">
        <f t="shared" si="61"/>
        <v>0.67075123500000011</v>
      </c>
      <c r="Q76" s="104">
        <f t="shared" si="62"/>
        <v>21.222569075400003</v>
      </c>
      <c r="R76" s="63">
        <f t="shared" si="63"/>
        <v>21.222569075400003</v>
      </c>
    </row>
    <row r="77" spans="1:98" s="62" customFormat="1" ht="22.5" customHeight="1">
      <c r="A77" s="160"/>
      <c r="B77" s="160"/>
      <c r="C77" s="161" t="s">
        <v>347</v>
      </c>
      <c r="D77" s="160"/>
      <c r="E77" s="160"/>
      <c r="F77" s="160"/>
      <c r="G77" s="160"/>
      <c r="H77" s="160"/>
      <c r="I77" s="104"/>
      <c r="J77" s="160"/>
      <c r="K77" s="160"/>
      <c r="L77" s="160"/>
      <c r="M77" s="160"/>
      <c r="N77" s="160"/>
      <c r="O77" s="160"/>
      <c r="P77" s="160"/>
      <c r="Q77" s="203"/>
      <c r="R77" s="90"/>
    </row>
    <row r="78" spans="1:98" s="62" customFormat="1" ht="55.5" customHeight="1">
      <c r="A78" s="98">
        <v>1</v>
      </c>
      <c r="B78" s="122" t="s">
        <v>199</v>
      </c>
      <c r="C78" s="101" t="s">
        <v>348</v>
      </c>
      <c r="D78" s="98" t="s">
        <v>101</v>
      </c>
      <c r="E78" s="104">
        <v>97.58</v>
      </c>
      <c r="F78" s="180">
        <v>6.7</v>
      </c>
      <c r="G78" s="181">
        <v>0.15</v>
      </c>
      <c r="H78" s="105">
        <f>F78*Q$5</f>
        <v>16.105058</v>
      </c>
      <c r="I78" s="129">
        <f>G78*Q$6</f>
        <v>0.47402249999999996</v>
      </c>
      <c r="J78" s="108" t="s">
        <v>201</v>
      </c>
      <c r="K78" s="98" t="s">
        <v>101</v>
      </c>
      <c r="L78" s="100"/>
      <c r="M78" s="98">
        <v>1</v>
      </c>
      <c r="N78" s="109">
        <v>7</v>
      </c>
      <c r="O78" s="104">
        <f>N78*M78*$Q$7</f>
        <v>7.9580655000000018</v>
      </c>
      <c r="P78" s="104">
        <f t="shared" ref="P78" si="64">H78+I78+O78</f>
        <v>24.537146</v>
      </c>
      <c r="Q78" s="104">
        <f t="shared" ref="Q78" si="65">O78*E78</f>
        <v>776.5480314900002</v>
      </c>
      <c r="R78" s="63">
        <f t="shared" ref="R78" si="66">P78*E78</f>
        <v>2394.3347066799997</v>
      </c>
    </row>
    <row r="79" spans="1:98" s="62" customFormat="1" ht="49.5" customHeight="1">
      <c r="A79" s="98">
        <v>2</v>
      </c>
      <c r="B79" s="98" t="s">
        <v>80</v>
      </c>
      <c r="C79" s="101" t="s">
        <v>349</v>
      </c>
      <c r="D79" s="98" t="s">
        <v>79</v>
      </c>
      <c r="E79" s="98">
        <v>164</v>
      </c>
      <c r="F79" s="210"/>
      <c r="G79" s="211"/>
      <c r="H79" s="105"/>
      <c r="I79" s="129"/>
      <c r="J79" s="98"/>
      <c r="K79" s="98"/>
      <c r="L79" s="98"/>
      <c r="M79" s="98"/>
      <c r="N79" s="98"/>
      <c r="O79" s="98"/>
      <c r="P79" s="98">
        <v>2.5</v>
      </c>
      <c r="Q79" s="104"/>
      <c r="R79" s="63">
        <f t="shared" ref="R79:R80" si="67">P79*E79</f>
        <v>410</v>
      </c>
    </row>
    <row r="80" spans="1:98" s="62" customFormat="1" ht="64.5" customHeight="1">
      <c r="A80" s="98">
        <v>3</v>
      </c>
      <c r="B80" s="98" t="s">
        <v>80</v>
      </c>
      <c r="C80" s="101" t="s">
        <v>350</v>
      </c>
      <c r="D80" s="98" t="s">
        <v>79</v>
      </c>
      <c r="E80" s="98">
        <v>144</v>
      </c>
      <c r="F80" s="160"/>
      <c r="G80" s="160"/>
      <c r="H80" s="160"/>
      <c r="I80" s="104"/>
      <c r="J80" s="160"/>
      <c r="K80" s="160"/>
      <c r="L80" s="160"/>
      <c r="M80" s="160"/>
      <c r="N80" s="160"/>
      <c r="O80" s="160"/>
      <c r="P80" s="98">
        <v>9.1999999999999993</v>
      </c>
      <c r="Q80" s="203"/>
      <c r="R80" s="63">
        <f t="shared" si="67"/>
        <v>1324.8</v>
      </c>
    </row>
    <row r="81" spans="1:18" s="62" customFormat="1" ht="22.5" customHeight="1">
      <c r="A81" s="160"/>
      <c r="B81" s="160"/>
      <c r="C81" s="161" t="s">
        <v>353</v>
      </c>
      <c r="D81" s="160"/>
      <c r="E81" s="160"/>
      <c r="F81" s="160"/>
      <c r="G81" s="160"/>
      <c r="H81" s="160"/>
      <c r="I81" s="104"/>
      <c r="J81" s="160"/>
      <c r="K81" s="160"/>
      <c r="L81" s="160"/>
      <c r="M81" s="160"/>
      <c r="N81" s="160"/>
      <c r="O81" s="160"/>
      <c r="P81" s="160"/>
      <c r="Q81" s="203"/>
      <c r="R81" s="90"/>
    </row>
    <row r="82" spans="1:18" s="62" customFormat="1" ht="95.25" customHeight="1">
      <c r="A82" s="167">
        <v>1</v>
      </c>
      <c r="B82" s="166" t="s">
        <v>356</v>
      </c>
      <c r="C82" s="65" t="s">
        <v>354</v>
      </c>
      <c r="D82" s="167" t="s">
        <v>161</v>
      </c>
      <c r="E82" s="67">
        <f>30/100</f>
        <v>0.3</v>
      </c>
      <c r="F82" s="167">
        <v>18.2</v>
      </c>
      <c r="G82" s="167">
        <v>12.7</v>
      </c>
      <c r="H82" s="105">
        <f t="shared" ref="H82:H83" si="68">F82*Q$5</f>
        <v>43.748067999999996</v>
      </c>
      <c r="I82" s="129">
        <f t="shared" ref="I82:I83" si="69">G82*Q$6</f>
        <v>40.133904999999999</v>
      </c>
      <c r="J82" s="65" t="s">
        <v>354</v>
      </c>
      <c r="K82" s="167" t="s">
        <v>95</v>
      </c>
      <c r="L82" s="167"/>
      <c r="M82" s="167">
        <v>100</v>
      </c>
      <c r="N82" s="167">
        <v>6.15</v>
      </c>
      <c r="O82" s="63">
        <f>N82*M82*$Q$7</f>
        <v>699.17289750000009</v>
      </c>
      <c r="P82" s="63">
        <f t="shared" ref="P82" si="70">H82+I82+O82</f>
        <v>783.05487050000011</v>
      </c>
      <c r="Q82" s="63">
        <f t="shared" ref="Q82" si="71">O82*E82</f>
        <v>209.75186925000003</v>
      </c>
      <c r="R82" s="63">
        <f t="shared" ref="R82" si="72">P82*E82</f>
        <v>234.91646115000003</v>
      </c>
    </row>
    <row r="83" spans="1:18" s="62" customFormat="1" ht="45" customHeight="1">
      <c r="A83" s="167">
        <v>2</v>
      </c>
      <c r="B83" s="216" t="s">
        <v>357</v>
      </c>
      <c r="C83" s="84" t="s">
        <v>355</v>
      </c>
      <c r="D83" s="167" t="s">
        <v>79</v>
      </c>
      <c r="E83" s="67">
        <v>1</v>
      </c>
      <c r="F83" s="217">
        <v>0.9</v>
      </c>
      <c r="G83" s="218">
        <v>0.05</v>
      </c>
      <c r="H83" s="105">
        <f t="shared" si="68"/>
        <v>2.1633659999999999</v>
      </c>
      <c r="I83" s="129">
        <f t="shared" si="69"/>
        <v>0.1580075</v>
      </c>
      <c r="J83" s="65" t="s">
        <v>355</v>
      </c>
      <c r="K83" s="167" t="s">
        <v>79</v>
      </c>
      <c r="L83" s="167"/>
      <c r="M83" s="167">
        <v>1</v>
      </c>
      <c r="N83" s="167">
        <v>34</v>
      </c>
      <c r="O83" s="63">
        <f>N83*M83*$Q$7</f>
        <v>38.653461000000007</v>
      </c>
      <c r="P83" s="63">
        <f t="shared" ref="P83" si="73">H83+I83+O83</f>
        <v>40.974834500000007</v>
      </c>
      <c r="Q83" s="63">
        <f t="shared" ref="Q83" si="74">O83*E83</f>
        <v>38.653461000000007</v>
      </c>
      <c r="R83" s="63">
        <f t="shared" ref="R83" si="75">P83*E83</f>
        <v>40.974834500000007</v>
      </c>
    </row>
    <row r="84" spans="1:18" s="62" customFormat="1" ht="22.5" customHeight="1">
      <c r="A84" s="90"/>
      <c r="B84" s="90"/>
      <c r="C84" s="76" t="s">
        <v>232</v>
      </c>
      <c r="D84" s="90"/>
      <c r="E84" s="159"/>
      <c r="F84" s="90"/>
      <c r="G84" s="90"/>
      <c r="H84" s="90"/>
      <c r="I84" s="63"/>
      <c r="J84" s="90"/>
      <c r="K84" s="90"/>
      <c r="L84" s="90"/>
      <c r="M84" s="90"/>
      <c r="N84" s="90"/>
      <c r="O84" s="90"/>
      <c r="P84" s="90"/>
      <c r="Q84" s="165"/>
      <c r="R84" s="90"/>
    </row>
    <row r="85" spans="1:18" s="62" customFormat="1" ht="44.25" customHeight="1">
      <c r="A85" s="167">
        <v>1</v>
      </c>
      <c r="B85" s="167" t="s">
        <v>176</v>
      </c>
      <c r="C85" s="65" t="s">
        <v>205</v>
      </c>
      <c r="D85" s="67" t="s">
        <v>81</v>
      </c>
      <c r="E85" s="149">
        <v>32.4</v>
      </c>
      <c r="F85" s="167">
        <v>1.3299999999999999E-2</v>
      </c>
      <c r="G85" s="167">
        <v>0.28428999999999999</v>
      </c>
      <c r="H85" s="93">
        <f t="shared" ref="H85:H90" si="76">F85*Q$5</f>
        <v>3.1969741999999995E-2</v>
      </c>
      <c r="I85" s="93">
        <f t="shared" ref="I85" si="77">G85*Q$6</f>
        <v>0.89839904349999988</v>
      </c>
      <c r="J85" s="65"/>
      <c r="K85" s="167"/>
      <c r="L85" s="167"/>
      <c r="M85" s="167"/>
      <c r="N85" s="167"/>
      <c r="O85" s="63"/>
      <c r="P85" s="63">
        <f t="shared" ref="P85:P93" si="78">H85+I85+O85</f>
        <v>0.93036878549999991</v>
      </c>
      <c r="Q85" s="63"/>
      <c r="R85" s="63">
        <f t="shared" ref="R85:R94" si="79">P85*E85</f>
        <v>30.143948650199995</v>
      </c>
    </row>
    <row r="86" spans="1:18" s="62" customFormat="1" ht="34.5" customHeight="1">
      <c r="A86" s="167">
        <v>2</v>
      </c>
      <c r="B86" s="186" t="s">
        <v>206</v>
      </c>
      <c r="C86" s="187" t="s">
        <v>207</v>
      </c>
      <c r="D86" s="188" t="s">
        <v>208</v>
      </c>
      <c r="E86" s="195">
        <v>3.6</v>
      </c>
      <c r="F86" s="189">
        <v>1.94</v>
      </c>
      <c r="G86" s="190"/>
      <c r="H86" s="93">
        <f t="shared" si="76"/>
        <v>4.6632556000000003</v>
      </c>
      <c r="I86" s="93"/>
      <c r="J86" s="65"/>
      <c r="K86" s="167"/>
      <c r="L86" s="167"/>
      <c r="M86" s="167"/>
      <c r="N86" s="167"/>
      <c r="O86" s="63"/>
      <c r="P86" s="63">
        <f t="shared" si="78"/>
        <v>4.6632556000000003</v>
      </c>
      <c r="Q86" s="63"/>
      <c r="R86" s="63">
        <f t="shared" si="79"/>
        <v>16.787720160000003</v>
      </c>
    </row>
    <row r="87" spans="1:18" s="62" customFormat="1" ht="40.5" customHeight="1">
      <c r="A87" s="167">
        <v>3</v>
      </c>
      <c r="B87" s="178" t="s">
        <v>157</v>
      </c>
      <c r="C87" s="65" t="s">
        <v>209</v>
      </c>
      <c r="D87" s="167" t="s">
        <v>81</v>
      </c>
      <c r="E87" s="67">
        <v>3</v>
      </c>
      <c r="F87" s="167">
        <v>0.89</v>
      </c>
      <c r="G87" s="167"/>
      <c r="H87" s="93">
        <f t="shared" si="76"/>
        <v>2.1393285999999998</v>
      </c>
      <c r="I87" s="63"/>
      <c r="J87" s="65" t="s">
        <v>108</v>
      </c>
      <c r="K87" s="167" t="s">
        <v>81</v>
      </c>
      <c r="L87" s="167"/>
      <c r="M87" s="167">
        <v>1.1000000000000001</v>
      </c>
      <c r="N87" s="167">
        <v>4</v>
      </c>
      <c r="O87" s="63">
        <f>N87*M87*$Q$7</f>
        <v>5.0022126000000018</v>
      </c>
      <c r="P87" s="63">
        <f t="shared" si="78"/>
        <v>7.1415412000000016</v>
      </c>
      <c r="Q87" s="63">
        <f t="shared" ref="Q87:Q88" si="80">O87*E87</f>
        <v>15.006637800000005</v>
      </c>
      <c r="R87" s="63">
        <f t="shared" si="79"/>
        <v>21.424623600000004</v>
      </c>
    </row>
    <row r="88" spans="1:18" s="62" customFormat="1" ht="41.25" customHeight="1">
      <c r="A88" s="167">
        <v>4</v>
      </c>
      <c r="B88" s="73" t="s">
        <v>156</v>
      </c>
      <c r="C88" s="65" t="s">
        <v>260</v>
      </c>
      <c r="D88" s="167" t="s">
        <v>81</v>
      </c>
      <c r="E88" s="67">
        <v>12</v>
      </c>
      <c r="F88" s="167">
        <v>1.62</v>
      </c>
      <c r="G88" s="167"/>
      <c r="H88" s="63">
        <f t="shared" si="76"/>
        <v>3.8940588000000003</v>
      </c>
      <c r="I88" s="63"/>
      <c r="J88" s="65" t="s">
        <v>108</v>
      </c>
      <c r="K88" s="167" t="s">
        <v>81</v>
      </c>
      <c r="L88" s="167"/>
      <c r="M88" s="167">
        <v>1.1200000000000001</v>
      </c>
      <c r="N88" s="167">
        <v>4</v>
      </c>
      <c r="O88" s="63">
        <f>N88*M88*$Q$7</f>
        <v>5.0931619200000018</v>
      </c>
      <c r="P88" s="63">
        <f t="shared" si="78"/>
        <v>8.9872207200000016</v>
      </c>
      <c r="Q88" s="63">
        <f t="shared" si="80"/>
        <v>61.117943040000021</v>
      </c>
      <c r="R88" s="63">
        <f t="shared" si="79"/>
        <v>107.84664864000001</v>
      </c>
    </row>
    <row r="89" spans="1:18" s="62" customFormat="1" ht="32.25" customHeight="1">
      <c r="A89" s="167">
        <v>5</v>
      </c>
      <c r="B89" s="177" t="s">
        <v>183</v>
      </c>
      <c r="C89" s="179" t="s">
        <v>210</v>
      </c>
      <c r="D89" s="67" t="s">
        <v>94</v>
      </c>
      <c r="E89" s="81">
        <f>18.9/1000</f>
        <v>1.89E-2</v>
      </c>
      <c r="F89" s="67"/>
      <c r="G89" s="67">
        <v>25</v>
      </c>
      <c r="H89" s="63"/>
      <c r="I89" s="93">
        <f t="shared" ref="I89" si="81">G89*Q$6</f>
        <v>79.003749999999997</v>
      </c>
      <c r="J89" s="191"/>
      <c r="K89" s="67"/>
      <c r="L89" s="67"/>
      <c r="M89" s="67"/>
      <c r="N89" s="167"/>
      <c r="O89" s="63"/>
      <c r="P89" s="63">
        <f t="shared" si="78"/>
        <v>79.003749999999997</v>
      </c>
      <c r="Q89" s="63"/>
      <c r="R89" s="63">
        <f t="shared" si="79"/>
        <v>1.4931708749999999</v>
      </c>
    </row>
    <row r="90" spans="1:18" s="62" customFormat="1" ht="36.75" customHeight="1">
      <c r="A90" s="167">
        <v>6</v>
      </c>
      <c r="B90" s="192" t="s">
        <v>153</v>
      </c>
      <c r="C90" s="179" t="s">
        <v>211</v>
      </c>
      <c r="D90" s="67" t="s">
        <v>81</v>
      </c>
      <c r="E90" s="67">
        <v>2.1</v>
      </c>
      <c r="F90" s="67">
        <f>66.4/100</f>
        <v>0.66400000000000003</v>
      </c>
      <c r="G90" s="67"/>
      <c r="H90" s="63">
        <f t="shared" si="76"/>
        <v>1.5960833600000002</v>
      </c>
      <c r="I90" s="63"/>
      <c r="J90" s="179"/>
      <c r="K90" s="67"/>
      <c r="L90" s="67"/>
      <c r="M90" s="67"/>
      <c r="N90" s="167"/>
      <c r="O90" s="63"/>
      <c r="P90" s="63">
        <f t="shared" si="78"/>
        <v>1.5960833600000002</v>
      </c>
      <c r="Q90" s="63"/>
      <c r="R90" s="63">
        <f t="shared" si="79"/>
        <v>3.3517750560000006</v>
      </c>
    </row>
    <row r="91" spans="1:18" s="62" customFormat="1" ht="35.25" customHeight="1">
      <c r="A91" s="167">
        <v>7</v>
      </c>
      <c r="B91" s="136" t="s">
        <v>116</v>
      </c>
      <c r="C91" s="123" t="s">
        <v>212</v>
      </c>
      <c r="D91" s="137" t="s">
        <v>127</v>
      </c>
      <c r="E91" s="138">
        <v>15</v>
      </c>
      <c r="F91" s="136" t="s">
        <v>117</v>
      </c>
      <c r="G91" s="138">
        <v>0.13739000000000001</v>
      </c>
      <c r="H91" s="63" t="e">
        <f>F91*Q$5</f>
        <v>#VALUE!</v>
      </c>
      <c r="I91" s="63">
        <f>G91*Q$6</f>
        <v>0.43417300850000001</v>
      </c>
      <c r="J91" s="65"/>
      <c r="K91" s="167"/>
      <c r="L91" s="167"/>
      <c r="M91" s="167"/>
      <c r="N91" s="167"/>
      <c r="O91" s="63"/>
      <c r="P91" s="63" t="e">
        <f t="shared" si="78"/>
        <v>#VALUE!</v>
      </c>
      <c r="Q91" s="63"/>
      <c r="R91" s="63" t="e">
        <f t="shared" si="79"/>
        <v>#VALUE!</v>
      </c>
    </row>
    <row r="92" spans="1:18" s="62" customFormat="1" ht="32.25" customHeight="1">
      <c r="A92" s="167">
        <v>8</v>
      </c>
      <c r="B92" s="98" t="s">
        <v>119</v>
      </c>
      <c r="C92" s="123" t="s">
        <v>233</v>
      </c>
      <c r="D92" s="109" t="s">
        <v>82</v>
      </c>
      <c r="E92" s="197">
        <v>25.5</v>
      </c>
      <c r="F92" s="103"/>
      <c r="G92" s="109">
        <v>0.39</v>
      </c>
      <c r="H92" s="97"/>
      <c r="I92" s="63">
        <f>G92*Q$6</f>
        <v>1.2324584999999999</v>
      </c>
      <c r="J92" s="65"/>
      <c r="K92" s="167"/>
      <c r="L92" s="167"/>
      <c r="M92" s="167"/>
      <c r="N92" s="167"/>
      <c r="O92" s="63"/>
      <c r="P92" s="63">
        <f t="shared" si="78"/>
        <v>1.2324584999999999</v>
      </c>
      <c r="Q92" s="63"/>
      <c r="R92" s="63">
        <f t="shared" si="79"/>
        <v>31.427691749999997</v>
      </c>
    </row>
    <row r="93" spans="1:18" s="112" customFormat="1" ht="54.75" customHeight="1">
      <c r="A93" s="98">
        <v>9</v>
      </c>
      <c r="B93" s="110" t="s">
        <v>213</v>
      </c>
      <c r="C93" s="101" t="s">
        <v>234</v>
      </c>
      <c r="D93" s="98" t="s">
        <v>95</v>
      </c>
      <c r="E93" s="98">
        <v>9.5</v>
      </c>
      <c r="F93" s="98">
        <v>0.06</v>
      </c>
      <c r="G93" s="98">
        <v>0.05</v>
      </c>
      <c r="H93" s="104">
        <f t="shared" ref="H93:H94" si="82">F93*Q$5</f>
        <v>0.1442244</v>
      </c>
      <c r="I93" s="104">
        <f t="shared" ref="I93:I94" si="83">G93*Q$6</f>
        <v>0.1580075</v>
      </c>
      <c r="J93" s="101" t="s">
        <v>298</v>
      </c>
      <c r="K93" s="98" t="s">
        <v>95</v>
      </c>
      <c r="L93" s="98"/>
      <c r="M93" s="98">
        <v>1.01</v>
      </c>
      <c r="N93" s="98">
        <v>0.57999999999999996</v>
      </c>
      <c r="O93" s="63">
        <f t="shared" ref="O93:O94" si="84">N93*M93*$Q$7</f>
        <v>0.66597639570000011</v>
      </c>
      <c r="P93" s="104">
        <f t="shared" si="78"/>
        <v>0.96820829570000011</v>
      </c>
      <c r="Q93" s="104">
        <f t="shared" ref="Q93:Q94" si="85">O93*E93</f>
        <v>6.3267757591500011</v>
      </c>
      <c r="R93" s="104">
        <f t="shared" si="79"/>
        <v>9.1979788091500012</v>
      </c>
    </row>
    <row r="94" spans="1:18" s="62" customFormat="1" ht="54.75" customHeight="1">
      <c r="A94" s="167">
        <v>10</v>
      </c>
      <c r="B94" s="166" t="s">
        <v>236</v>
      </c>
      <c r="C94" s="65" t="s">
        <v>235</v>
      </c>
      <c r="D94" s="167" t="s">
        <v>95</v>
      </c>
      <c r="E94" s="67">
        <v>50</v>
      </c>
      <c r="F94" s="167">
        <v>0.11</v>
      </c>
      <c r="G94" s="167">
        <v>0.09</v>
      </c>
      <c r="H94" s="63">
        <f t="shared" si="82"/>
        <v>0.26441140000000002</v>
      </c>
      <c r="I94" s="63">
        <f t="shared" si="83"/>
        <v>0.28441349999999999</v>
      </c>
      <c r="J94" s="65" t="s">
        <v>237</v>
      </c>
      <c r="K94" s="167" t="s">
        <v>95</v>
      </c>
      <c r="L94" s="167"/>
      <c r="M94" s="167">
        <v>1.01</v>
      </c>
      <c r="N94" s="167">
        <v>1.9</v>
      </c>
      <c r="O94" s="63">
        <f t="shared" si="84"/>
        <v>2.1816468135</v>
      </c>
      <c r="P94" s="63">
        <f>H94+I94+O94</f>
        <v>2.7304717135000001</v>
      </c>
      <c r="Q94" s="63">
        <f t="shared" si="85"/>
        <v>109.082340675</v>
      </c>
      <c r="R94" s="63">
        <f t="shared" si="79"/>
        <v>136.52358567499999</v>
      </c>
    </row>
    <row r="95" spans="1:18" s="112" customFormat="1" ht="54.75" customHeight="1">
      <c r="A95" s="98">
        <v>11</v>
      </c>
      <c r="B95" s="110" t="s">
        <v>238</v>
      </c>
      <c r="C95" s="101" t="s">
        <v>239</v>
      </c>
      <c r="D95" s="98" t="s">
        <v>95</v>
      </c>
      <c r="E95" s="98">
        <v>4.5</v>
      </c>
      <c r="F95" s="98">
        <v>0.19</v>
      </c>
      <c r="G95" s="98">
        <v>0.02</v>
      </c>
      <c r="H95" s="104">
        <f t="shared" ref="H95" si="86">F95*Q$5</f>
        <v>0.45671060000000002</v>
      </c>
      <c r="I95" s="104">
        <f t="shared" ref="I95" si="87">G95*Q$6</f>
        <v>6.3202999999999995E-2</v>
      </c>
      <c r="J95" s="101" t="s">
        <v>240</v>
      </c>
      <c r="K95" s="98" t="s">
        <v>95</v>
      </c>
      <c r="L95" s="98"/>
      <c r="M95" s="98">
        <v>1.0029999999999999</v>
      </c>
      <c r="N95" s="98">
        <v>1.27</v>
      </c>
      <c r="O95" s="63">
        <f t="shared" ref="O95" si="88">N95*M95*$Q$7</f>
        <v>1.4481519163650001</v>
      </c>
      <c r="P95" s="104">
        <f t="shared" ref="P95" si="89">H95+I95+O95</f>
        <v>1.968065516365</v>
      </c>
      <c r="Q95" s="104">
        <f t="shared" ref="Q95" si="90">O95*E95</f>
        <v>6.5166836236424999</v>
      </c>
      <c r="R95" s="104">
        <f t="shared" ref="R95" si="91">P95*E95</f>
        <v>8.8562948236425001</v>
      </c>
    </row>
    <row r="96" spans="1:18" s="62" customFormat="1" ht="42.75" customHeight="1">
      <c r="A96" s="167">
        <v>12</v>
      </c>
      <c r="B96" s="64" t="s">
        <v>80</v>
      </c>
      <c r="C96" s="65" t="s">
        <v>241</v>
      </c>
      <c r="D96" s="167" t="s">
        <v>79</v>
      </c>
      <c r="E96" s="72">
        <v>3</v>
      </c>
      <c r="F96" s="167"/>
      <c r="G96" s="167"/>
      <c r="H96" s="63"/>
      <c r="I96" s="63"/>
      <c r="J96" s="65" t="s">
        <v>241</v>
      </c>
      <c r="K96" s="167" t="s">
        <v>79</v>
      </c>
      <c r="L96" s="64"/>
      <c r="M96" s="167">
        <v>1</v>
      </c>
      <c r="N96" s="83">
        <v>1.5</v>
      </c>
      <c r="O96" s="93">
        <f>N96*M96*Q$7</f>
        <v>1.7052997500000004</v>
      </c>
      <c r="P96" s="63">
        <f t="shared" ref="P96" si="92">H96+I96+O96</f>
        <v>1.7052997500000004</v>
      </c>
      <c r="Q96" s="63">
        <f t="shared" ref="Q96" si="93">O96*E96</f>
        <v>5.1158992500000018</v>
      </c>
      <c r="R96" s="63">
        <f t="shared" ref="R96" si="94">P96*E96</f>
        <v>5.1158992500000018</v>
      </c>
    </row>
    <row r="97" spans="1:98" s="62" customFormat="1" ht="54" customHeight="1">
      <c r="A97" s="167">
        <v>13</v>
      </c>
      <c r="B97" s="178" t="s">
        <v>242</v>
      </c>
      <c r="C97" s="65" t="s">
        <v>243</v>
      </c>
      <c r="D97" s="167" t="s">
        <v>82</v>
      </c>
      <c r="E97" s="67">
        <f>5/1000</f>
        <v>5.0000000000000001E-3</v>
      </c>
      <c r="F97" s="167">
        <v>38</v>
      </c>
      <c r="G97" s="167">
        <v>1.3</v>
      </c>
      <c r="H97" s="105">
        <f t="shared" ref="H97" si="95">F97*Q$5</f>
        <v>91.342119999999994</v>
      </c>
      <c r="I97" s="105">
        <f t="shared" ref="I97" si="96">G97*Q$6</f>
        <v>4.1081950000000003</v>
      </c>
      <c r="J97" s="65"/>
      <c r="K97" s="167"/>
      <c r="L97" s="167"/>
      <c r="M97" s="167"/>
      <c r="N97" s="167"/>
      <c r="O97" s="63"/>
      <c r="P97" s="63">
        <f>H97+I97+O97</f>
        <v>95.450314999999989</v>
      </c>
      <c r="Q97" s="63"/>
      <c r="R97" s="63">
        <f>P97*E97</f>
        <v>0.47725157499999993</v>
      </c>
    </row>
    <row r="98" spans="1:98" s="62" customFormat="1" ht="42.75" customHeight="1">
      <c r="A98" s="167">
        <v>14</v>
      </c>
      <c r="B98" s="64" t="s">
        <v>80</v>
      </c>
      <c r="C98" s="65" t="s">
        <v>244</v>
      </c>
      <c r="D98" s="167" t="s">
        <v>79</v>
      </c>
      <c r="E98" s="72">
        <v>2</v>
      </c>
      <c r="F98" s="167"/>
      <c r="G98" s="167"/>
      <c r="H98" s="63"/>
      <c r="I98" s="63"/>
      <c r="J98" s="65" t="s">
        <v>245</v>
      </c>
      <c r="K98" s="167" t="s">
        <v>79</v>
      </c>
      <c r="L98" s="64"/>
      <c r="M98" s="167">
        <v>1</v>
      </c>
      <c r="N98" s="83">
        <v>2</v>
      </c>
      <c r="O98" s="93">
        <f>N98*M98*Q$7</f>
        <v>2.2737330000000004</v>
      </c>
      <c r="P98" s="63">
        <f t="shared" ref="P98" si="97">H98+I98+O98</f>
        <v>2.2737330000000004</v>
      </c>
      <c r="Q98" s="63">
        <f t="shared" ref="Q98" si="98">O98*E98</f>
        <v>4.5474660000000009</v>
      </c>
      <c r="R98" s="63">
        <f t="shared" ref="R98" si="99">P98*E98</f>
        <v>4.5474660000000009</v>
      </c>
    </row>
    <row r="99" spans="1:98" s="112" customFormat="1" ht="48" customHeight="1">
      <c r="A99" s="98">
        <v>15</v>
      </c>
      <c r="B99" s="64" t="s">
        <v>80</v>
      </c>
      <c r="C99" s="101" t="s">
        <v>246</v>
      </c>
      <c r="D99" s="98" t="s">
        <v>79</v>
      </c>
      <c r="E99" s="114">
        <v>1</v>
      </c>
      <c r="F99" s="98"/>
      <c r="G99" s="98"/>
      <c r="H99" s="104"/>
      <c r="I99" s="104"/>
      <c r="J99" s="101" t="s">
        <v>246</v>
      </c>
      <c r="K99" s="167" t="s">
        <v>79</v>
      </c>
      <c r="L99" s="64"/>
      <c r="M99" s="167">
        <v>1</v>
      </c>
      <c r="N99" s="83">
        <v>34.5</v>
      </c>
      <c r="O99" s="93">
        <f>N99*M99*Q$7</f>
        <v>39.221894250000005</v>
      </c>
      <c r="P99" s="63">
        <f t="shared" ref="P99:P100" si="100">H99+I99+O99</f>
        <v>39.221894250000005</v>
      </c>
      <c r="Q99" s="63">
        <f t="shared" ref="Q99:Q100" si="101">O99*E99</f>
        <v>39.221894250000005</v>
      </c>
      <c r="R99" s="63">
        <f t="shared" ref="R99:R100" si="102">P99*E99</f>
        <v>39.221894250000005</v>
      </c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</row>
    <row r="100" spans="1:98" s="62" customFormat="1" ht="30.75" customHeight="1">
      <c r="A100" s="167">
        <v>16</v>
      </c>
      <c r="B100" s="177" t="s">
        <v>80</v>
      </c>
      <c r="C100" s="65" t="s">
        <v>247</v>
      </c>
      <c r="D100" s="167" t="s">
        <v>79</v>
      </c>
      <c r="E100" s="72">
        <v>1</v>
      </c>
      <c r="F100" s="167"/>
      <c r="G100" s="167"/>
      <c r="H100" s="105"/>
      <c r="I100" s="105"/>
      <c r="J100" s="65" t="s">
        <v>247</v>
      </c>
      <c r="K100" s="167" t="s">
        <v>79</v>
      </c>
      <c r="L100" s="64"/>
      <c r="M100" s="167">
        <v>1</v>
      </c>
      <c r="N100" s="83">
        <v>1.2</v>
      </c>
      <c r="O100" s="63">
        <f t="shared" ref="O100" si="103">N100*M100*$Q$7</f>
        <v>1.3642398000000002</v>
      </c>
      <c r="P100" s="63">
        <f t="shared" si="100"/>
        <v>1.3642398000000002</v>
      </c>
      <c r="Q100" s="63">
        <f t="shared" si="101"/>
        <v>1.3642398000000002</v>
      </c>
      <c r="R100" s="63">
        <f t="shared" si="102"/>
        <v>1.3642398000000002</v>
      </c>
    </row>
    <row r="101" spans="1:98" s="62" customFormat="1" ht="30.75" customHeight="1">
      <c r="A101" s="167">
        <v>17</v>
      </c>
      <c r="B101" s="177" t="s">
        <v>80</v>
      </c>
      <c r="C101" s="65" t="s">
        <v>248</v>
      </c>
      <c r="D101" s="167" t="s">
        <v>79</v>
      </c>
      <c r="E101" s="72">
        <v>1</v>
      </c>
      <c r="F101" s="167"/>
      <c r="G101" s="167"/>
      <c r="H101" s="105"/>
      <c r="I101" s="105"/>
      <c r="J101" s="65" t="s">
        <v>248</v>
      </c>
      <c r="K101" s="167" t="s">
        <v>79</v>
      </c>
      <c r="L101" s="64"/>
      <c r="M101" s="167">
        <v>1</v>
      </c>
      <c r="N101" s="83">
        <v>4.5</v>
      </c>
      <c r="O101" s="63">
        <f t="shared" ref="O101:O104" si="104">N101*M101*$Q$7</f>
        <v>5.1158992500000009</v>
      </c>
      <c r="P101" s="63">
        <f t="shared" ref="P101:P104" si="105">H101+I101+O101</f>
        <v>5.1158992500000009</v>
      </c>
      <c r="Q101" s="63">
        <f t="shared" ref="Q101:Q104" si="106">O101*E101</f>
        <v>5.1158992500000009</v>
      </c>
      <c r="R101" s="63">
        <f t="shared" ref="R101:R104" si="107">P101*E101</f>
        <v>5.1158992500000009</v>
      </c>
    </row>
    <row r="102" spans="1:98" s="115" customFormat="1" ht="56.25" customHeight="1">
      <c r="A102" s="109">
        <v>18</v>
      </c>
      <c r="B102" s="198" t="s">
        <v>80</v>
      </c>
      <c r="C102" s="108" t="s">
        <v>249</v>
      </c>
      <c r="D102" s="109" t="s">
        <v>79</v>
      </c>
      <c r="E102" s="126">
        <v>1</v>
      </c>
      <c r="F102" s="109"/>
      <c r="G102" s="109"/>
      <c r="H102" s="105"/>
      <c r="I102" s="105"/>
      <c r="J102" s="108" t="s">
        <v>249</v>
      </c>
      <c r="K102" s="109" t="s">
        <v>79</v>
      </c>
      <c r="L102" s="198"/>
      <c r="M102" s="109">
        <v>1</v>
      </c>
      <c r="N102" s="109">
        <v>5.5</v>
      </c>
      <c r="O102" s="105">
        <f t="shared" si="104"/>
        <v>6.2527657500000009</v>
      </c>
      <c r="P102" s="105">
        <f t="shared" si="105"/>
        <v>6.2527657500000009</v>
      </c>
      <c r="Q102" s="105">
        <f t="shared" si="106"/>
        <v>6.2527657500000009</v>
      </c>
      <c r="R102" s="105">
        <f t="shared" si="107"/>
        <v>6.2527657500000009</v>
      </c>
    </row>
    <row r="103" spans="1:98" s="62" customFormat="1" ht="34.5" customHeight="1">
      <c r="A103" s="167">
        <v>19</v>
      </c>
      <c r="B103" s="177" t="s">
        <v>80</v>
      </c>
      <c r="C103" s="65" t="s">
        <v>250</v>
      </c>
      <c r="D103" s="167" t="s">
        <v>79</v>
      </c>
      <c r="E103" s="67">
        <v>2</v>
      </c>
      <c r="F103" s="167"/>
      <c r="G103" s="167"/>
      <c r="H103" s="105"/>
      <c r="I103" s="105"/>
      <c r="J103" s="65" t="s">
        <v>250</v>
      </c>
      <c r="K103" s="167" t="s">
        <v>79</v>
      </c>
      <c r="L103" s="64"/>
      <c r="M103" s="167">
        <v>1.01</v>
      </c>
      <c r="N103" s="167">
        <v>3.7</v>
      </c>
      <c r="O103" s="63">
        <f t="shared" si="104"/>
        <v>4.2484701105000013</v>
      </c>
      <c r="P103" s="63">
        <f t="shared" si="105"/>
        <v>4.2484701105000013</v>
      </c>
      <c r="Q103" s="63">
        <f t="shared" si="106"/>
        <v>8.4969402210000027</v>
      </c>
      <c r="R103" s="63">
        <f t="shared" si="107"/>
        <v>8.4969402210000027</v>
      </c>
    </row>
    <row r="104" spans="1:98" s="112" customFormat="1" ht="51.75" customHeight="1">
      <c r="A104" s="98">
        <v>20</v>
      </c>
      <c r="B104" s="100" t="s">
        <v>80</v>
      </c>
      <c r="C104" s="101" t="s">
        <v>251</v>
      </c>
      <c r="D104" s="98" t="s">
        <v>79</v>
      </c>
      <c r="E104" s="114">
        <v>3</v>
      </c>
      <c r="F104" s="98"/>
      <c r="G104" s="98"/>
      <c r="H104" s="104"/>
      <c r="I104" s="104"/>
      <c r="J104" s="101" t="s">
        <v>252</v>
      </c>
      <c r="K104" s="98" t="s">
        <v>79</v>
      </c>
      <c r="L104" s="100"/>
      <c r="M104" s="98">
        <v>1</v>
      </c>
      <c r="N104" s="109">
        <v>4.5</v>
      </c>
      <c r="O104" s="104">
        <f t="shared" si="104"/>
        <v>5.1158992500000009</v>
      </c>
      <c r="P104" s="104">
        <f t="shared" si="105"/>
        <v>5.1158992500000009</v>
      </c>
      <c r="Q104" s="104">
        <f t="shared" si="106"/>
        <v>15.347697750000002</v>
      </c>
      <c r="R104" s="104">
        <f t="shared" si="107"/>
        <v>15.347697750000002</v>
      </c>
    </row>
    <row r="105" spans="1:98" s="62" customFormat="1" ht="39.75" customHeight="1">
      <c r="A105" s="167">
        <v>21</v>
      </c>
      <c r="B105" s="167" t="s">
        <v>97</v>
      </c>
      <c r="C105" s="101" t="s">
        <v>253</v>
      </c>
      <c r="D105" s="167" t="s">
        <v>84</v>
      </c>
      <c r="E105" s="67">
        <f>0.85/100</f>
        <v>8.5000000000000006E-3</v>
      </c>
      <c r="F105" s="167">
        <v>38.4</v>
      </c>
      <c r="G105" s="167">
        <v>0.03</v>
      </c>
      <c r="H105" s="63">
        <f>F105*Q$5</f>
        <v>92.303615999999991</v>
      </c>
      <c r="I105" s="63">
        <f>G105*Q$6</f>
        <v>9.4804499999999986E-2</v>
      </c>
      <c r="J105" s="84" t="s">
        <v>98</v>
      </c>
      <c r="K105" s="167" t="s">
        <v>85</v>
      </c>
      <c r="L105" s="167"/>
      <c r="M105" s="167">
        <v>24.4</v>
      </c>
      <c r="N105" s="83">
        <v>0.99</v>
      </c>
      <c r="O105" s="99">
        <f>SUMPRODUCT(M105:M107,N105:N107)*$Q$7</f>
        <v>31.118764584600004</v>
      </c>
      <c r="P105" s="63">
        <f>H105+I105+O105</f>
        <v>123.51718508459999</v>
      </c>
      <c r="Q105" s="63">
        <f>O105*E105</f>
        <v>0.26450949896910003</v>
      </c>
      <c r="R105" s="63">
        <f>P105*E105</f>
        <v>1.0498960732191001</v>
      </c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</row>
    <row r="106" spans="1:98" s="62" customFormat="1" ht="19.5" customHeight="1">
      <c r="A106" s="167"/>
      <c r="B106" s="167"/>
      <c r="C106" s="167"/>
      <c r="D106" s="167"/>
      <c r="E106" s="67"/>
      <c r="F106" s="167"/>
      <c r="G106" s="167"/>
      <c r="H106" s="63"/>
      <c r="I106" s="63"/>
      <c r="J106" s="84" t="s">
        <v>99</v>
      </c>
      <c r="K106" s="167" t="s">
        <v>85</v>
      </c>
      <c r="L106" s="167"/>
      <c r="M106" s="167">
        <v>0.2</v>
      </c>
      <c r="N106" s="167">
        <v>0.28699999999999998</v>
      </c>
      <c r="O106" s="167"/>
      <c r="P106" s="167"/>
      <c r="Q106" s="167"/>
      <c r="R106" s="167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96"/>
      <c r="AO106" s="96"/>
      <c r="AP106" s="96"/>
      <c r="AQ106" s="96"/>
      <c r="AR106" s="96"/>
      <c r="AS106" s="96"/>
      <c r="AT106" s="96"/>
      <c r="AU106" s="96"/>
      <c r="AV106" s="96"/>
      <c r="AW106" s="96"/>
      <c r="AX106" s="96"/>
      <c r="AY106" s="96"/>
      <c r="AZ106" s="96"/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6"/>
      <c r="BN106" s="96"/>
      <c r="BO106" s="96"/>
      <c r="BP106" s="96"/>
      <c r="BQ106" s="96"/>
      <c r="BR106" s="96"/>
      <c r="BS106" s="96"/>
      <c r="BT106" s="96"/>
      <c r="BU106" s="96"/>
      <c r="BV106" s="96"/>
      <c r="BW106" s="96"/>
      <c r="BX106" s="96"/>
      <c r="BY106" s="96"/>
      <c r="BZ106" s="96"/>
      <c r="CA106" s="96"/>
      <c r="CB106" s="96"/>
      <c r="CC106" s="96"/>
      <c r="CD106" s="96"/>
      <c r="CE106" s="96"/>
      <c r="CF106" s="96"/>
      <c r="CG106" s="96"/>
      <c r="CH106" s="96"/>
      <c r="CI106" s="96"/>
      <c r="CJ106" s="96"/>
      <c r="CK106" s="96"/>
      <c r="CL106" s="96"/>
      <c r="CM106" s="96"/>
      <c r="CN106" s="96"/>
    </row>
    <row r="107" spans="1:98" s="62" customFormat="1" ht="19.5" customHeight="1">
      <c r="A107" s="167"/>
      <c r="B107" s="167"/>
      <c r="C107" s="167"/>
      <c r="D107" s="167"/>
      <c r="E107" s="67"/>
      <c r="F107" s="167"/>
      <c r="G107" s="167"/>
      <c r="H107" s="63"/>
      <c r="I107" s="63"/>
      <c r="J107" s="84" t="s">
        <v>100</v>
      </c>
      <c r="K107" s="167" t="s">
        <v>85</v>
      </c>
      <c r="L107" s="64"/>
      <c r="M107" s="167">
        <v>2.7</v>
      </c>
      <c r="N107" s="167">
        <v>1.17</v>
      </c>
      <c r="O107" s="167"/>
      <c r="P107" s="167"/>
      <c r="Q107" s="167"/>
      <c r="R107" s="167"/>
    </row>
    <row r="108" spans="1:98" s="112" customFormat="1" ht="45" customHeight="1">
      <c r="A108" s="98">
        <v>22</v>
      </c>
      <c r="B108" s="122" t="s">
        <v>214</v>
      </c>
      <c r="C108" s="101" t="s">
        <v>215</v>
      </c>
      <c r="D108" s="98" t="s">
        <v>81</v>
      </c>
      <c r="E108" s="114">
        <v>1</v>
      </c>
      <c r="F108" s="98">
        <v>5.14</v>
      </c>
      <c r="G108" s="98">
        <v>2.5299999999999998</v>
      </c>
      <c r="H108" s="104">
        <f t="shared" ref="H108" si="108">F108*Q$5</f>
        <v>12.355223599999999</v>
      </c>
      <c r="I108" s="104">
        <f t="shared" ref="I108" si="109">G108*Q$6</f>
        <v>7.995179499999999</v>
      </c>
      <c r="J108" s="101" t="s">
        <v>216</v>
      </c>
      <c r="K108" s="98" t="s">
        <v>81</v>
      </c>
      <c r="L108" s="110"/>
      <c r="M108" s="98">
        <v>0.52400000000000002</v>
      </c>
      <c r="N108" s="98">
        <v>21.67</v>
      </c>
      <c r="O108" s="107">
        <f>SUMPRODUCT(M108:M109,N108:N109)*$Q$7</f>
        <v>33.820249289557509</v>
      </c>
      <c r="P108" s="104">
        <f t="shared" ref="P108" si="110">H108+I108+O108</f>
        <v>54.170652389557503</v>
      </c>
      <c r="Q108" s="104">
        <f t="shared" ref="Q108" si="111">O108*E108</f>
        <v>33.820249289557509</v>
      </c>
      <c r="R108" s="104">
        <f t="shared" ref="R108" si="112">P108*E108</f>
        <v>54.170652389557503</v>
      </c>
    </row>
    <row r="109" spans="1:98" s="112" customFormat="1" ht="49.5" customHeight="1">
      <c r="A109" s="98"/>
      <c r="B109" s="122"/>
      <c r="C109" s="101"/>
      <c r="D109" s="98"/>
      <c r="E109" s="118"/>
      <c r="F109" s="98"/>
      <c r="G109" s="98"/>
      <c r="H109" s="104"/>
      <c r="I109" s="104"/>
      <c r="J109" s="101" t="s">
        <v>217</v>
      </c>
      <c r="K109" s="98" t="s">
        <v>82</v>
      </c>
      <c r="L109" s="110"/>
      <c r="M109" s="111">
        <v>6.5110000000000001E-2</v>
      </c>
      <c r="N109" s="98">
        <v>282.5</v>
      </c>
      <c r="O109" s="111"/>
      <c r="P109" s="104"/>
      <c r="Q109" s="104"/>
      <c r="R109" s="104"/>
    </row>
    <row r="110" spans="1:98" s="62" customFormat="1" ht="36.75" customHeight="1">
      <c r="A110" s="167">
        <v>23</v>
      </c>
      <c r="B110" s="177" t="s">
        <v>80</v>
      </c>
      <c r="C110" s="65" t="s">
        <v>218</v>
      </c>
      <c r="D110" s="167" t="s">
        <v>79</v>
      </c>
      <c r="E110" s="72">
        <v>1</v>
      </c>
      <c r="F110" s="167"/>
      <c r="G110" s="167"/>
      <c r="H110" s="63"/>
      <c r="I110" s="63"/>
      <c r="J110" s="179" t="s">
        <v>219</v>
      </c>
      <c r="K110" s="167" t="s">
        <v>79</v>
      </c>
      <c r="L110" s="64"/>
      <c r="M110" s="167">
        <v>1</v>
      </c>
      <c r="N110" s="167">
        <v>19.167000000000002</v>
      </c>
      <c r="O110" s="63">
        <f t="shared" ref="O110:O117" si="113">N110*M110*$Q$7</f>
        <v>21.790320205500006</v>
      </c>
      <c r="P110" s="63">
        <f t="shared" ref="P110:P113" si="114">H110+I110+O110</f>
        <v>21.790320205500006</v>
      </c>
      <c r="Q110" s="63">
        <f t="shared" ref="Q110:Q113" si="115">O110*E110</f>
        <v>21.790320205500006</v>
      </c>
      <c r="R110" s="63">
        <f t="shared" ref="R110:R113" si="116">P110*E110</f>
        <v>21.790320205500006</v>
      </c>
    </row>
    <row r="111" spans="1:98" s="62" customFormat="1" ht="36.75" customHeight="1">
      <c r="A111" s="167">
        <v>24</v>
      </c>
      <c r="B111" s="177" t="s">
        <v>80</v>
      </c>
      <c r="C111" s="65" t="s">
        <v>220</v>
      </c>
      <c r="D111" s="167" t="s">
        <v>79</v>
      </c>
      <c r="E111" s="72">
        <v>1</v>
      </c>
      <c r="F111" s="167"/>
      <c r="G111" s="167"/>
      <c r="H111" s="63"/>
      <c r="I111" s="63"/>
      <c r="J111" s="179" t="s">
        <v>219</v>
      </c>
      <c r="K111" s="167" t="s">
        <v>79</v>
      </c>
      <c r="L111" s="64"/>
      <c r="M111" s="167">
        <v>1</v>
      </c>
      <c r="N111" s="167">
        <v>25</v>
      </c>
      <c r="O111" s="63">
        <f t="shared" si="113"/>
        <v>28.421662500000007</v>
      </c>
      <c r="P111" s="63">
        <f t="shared" si="114"/>
        <v>28.421662500000007</v>
      </c>
      <c r="Q111" s="63">
        <f t="shared" si="115"/>
        <v>28.421662500000007</v>
      </c>
      <c r="R111" s="63">
        <f t="shared" si="116"/>
        <v>28.421662500000007</v>
      </c>
    </row>
    <row r="112" spans="1:98" s="62" customFormat="1" ht="51.75" customHeight="1">
      <c r="A112" s="167">
        <v>25</v>
      </c>
      <c r="B112" s="177" t="s">
        <v>80</v>
      </c>
      <c r="C112" s="65" t="s">
        <v>221</v>
      </c>
      <c r="D112" s="167" t="s">
        <v>79</v>
      </c>
      <c r="E112" s="72">
        <v>1</v>
      </c>
      <c r="F112" s="167"/>
      <c r="G112" s="167"/>
      <c r="H112" s="63"/>
      <c r="I112" s="63"/>
      <c r="J112" s="65" t="s">
        <v>222</v>
      </c>
      <c r="K112" s="167" t="s">
        <v>79</v>
      </c>
      <c r="L112" s="64"/>
      <c r="M112" s="167">
        <v>1</v>
      </c>
      <c r="N112" s="167">
        <v>75</v>
      </c>
      <c r="O112" s="63">
        <f t="shared" si="113"/>
        <v>85.264987500000018</v>
      </c>
      <c r="P112" s="63">
        <f t="shared" si="114"/>
        <v>85.264987500000018</v>
      </c>
      <c r="Q112" s="63">
        <f t="shared" si="115"/>
        <v>85.264987500000018</v>
      </c>
      <c r="R112" s="63">
        <f t="shared" si="116"/>
        <v>85.264987500000018</v>
      </c>
    </row>
    <row r="113" spans="1:18" s="62" customFormat="1" ht="36.75" customHeight="1">
      <c r="A113" s="167">
        <v>26</v>
      </c>
      <c r="B113" s="177" t="s">
        <v>80</v>
      </c>
      <c r="C113" s="65" t="s">
        <v>223</v>
      </c>
      <c r="D113" s="167" t="s">
        <v>79</v>
      </c>
      <c r="E113" s="72">
        <v>1</v>
      </c>
      <c r="F113" s="167"/>
      <c r="G113" s="167"/>
      <c r="H113" s="63"/>
      <c r="I113" s="63"/>
      <c r="J113" s="65" t="s">
        <v>224</v>
      </c>
      <c r="K113" s="167" t="s">
        <v>79</v>
      </c>
      <c r="L113" s="64"/>
      <c r="M113" s="167">
        <v>1</v>
      </c>
      <c r="N113" s="167">
        <v>20</v>
      </c>
      <c r="O113" s="63">
        <f t="shared" si="113"/>
        <v>22.737330000000004</v>
      </c>
      <c r="P113" s="63">
        <f t="shared" si="114"/>
        <v>22.737330000000004</v>
      </c>
      <c r="Q113" s="63">
        <f t="shared" si="115"/>
        <v>22.737330000000004</v>
      </c>
      <c r="R113" s="63">
        <f t="shared" si="116"/>
        <v>22.737330000000004</v>
      </c>
    </row>
    <row r="114" spans="1:18" s="115" customFormat="1" ht="51.75" customHeight="1">
      <c r="A114" s="109">
        <v>27</v>
      </c>
      <c r="B114" s="122" t="s">
        <v>225</v>
      </c>
      <c r="C114" s="108" t="s">
        <v>226</v>
      </c>
      <c r="D114" s="98" t="s">
        <v>81</v>
      </c>
      <c r="E114" s="109">
        <v>0.25</v>
      </c>
      <c r="F114" s="194">
        <v>1.55</v>
      </c>
      <c r="G114" s="194">
        <v>0.76</v>
      </c>
      <c r="H114" s="104">
        <f t="shared" ref="H114:H116" si="117">F114*Q$5</f>
        <v>3.725797</v>
      </c>
      <c r="I114" s="104">
        <f t="shared" ref="I114:I115" si="118">G114*Q$6</f>
        <v>2.4017139999999997</v>
      </c>
      <c r="J114" s="101" t="s">
        <v>113</v>
      </c>
      <c r="K114" s="98" t="s">
        <v>81</v>
      </c>
      <c r="L114" s="98"/>
      <c r="M114" s="98">
        <v>1.02</v>
      </c>
      <c r="N114" s="98">
        <v>26.92</v>
      </c>
      <c r="O114" s="111">
        <f>SUMPRODUCT(M114,N114)*$Q$7</f>
        <v>31.216535103600009</v>
      </c>
      <c r="P114" s="104">
        <f>H114+I114+O114</f>
        <v>37.344046103600007</v>
      </c>
      <c r="Q114" s="104">
        <f>O114*E114</f>
        <v>7.8041337759000022</v>
      </c>
      <c r="R114" s="104">
        <f>P114*E114</f>
        <v>9.3360115259000018</v>
      </c>
    </row>
    <row r="115" spans="1:18" s="62" customFormat="1" ht="67.5" customHeight="1">
      <c r="A115" s="167">
        <v>28</v>
      </c>
      <c r="B115" s="178" t="s">
        <v>190</v>
      </c>
      <c r="C115" s="65" t="s">
        <v>227</v>
      </c>
      <c r="D115" s="167" t="s">
        <v>84</v>
      </c>
      <c r="E115" s="67">
        <f>4.71/100</f>
        <v>4.7100000000000003E-2</v>
      </c>
      <c r="F115" s="167">
        <v>14.5</v>
      </c>
      <c r="G115" s="167">
        <v>1.5</v>
      </c>
      <c r="H115" s="63">
        <f t="shared" si="117"/>
        <v>34.854230000000001</v>
      </c>
      <c r="I115" s="127">
        <f t="shared" si="118"/>
        <v>4.7402249999999997</v>
      </c>
      <c r="J115" s="65" t="s">
        <v>191</v>
      </c>
      <c r="K115" s="167" t="s">
        <v>82</v>
      </c>
      <c r="L115" s="167"/>
      <c r="M115" s="167">
        <v>0.24</v>
      </c>
      <c r="N115" s="167">
        <v>165</v>
      </c>
      <c r="O115" s="63">
        <f t="shared" si="113"/>
        <v>45.019913400000007</v>
      </c>
      <c r="P115" s="63">
        <f t="shared" ref="P115:P118" si="119">H115+I115+O115</f>
        <v>84.614368400000018</v>
      </c>
      <c r="Q115" s="63">
        <f t="shared" ref="Q115:Q117" si="120">O115*E115</f>
        <v>2.1204379211400006</v>
      </c>
      <c r="R115" s="63">
        <f t="shared" ref="R115:R118" si="121">P115*E115</f>
        <v>3.9853367516400011</v>
      </c>
    </row>
    <row r="116" spans="1:18" s="62" customFormat="1" ht="36.75" customHeight="1">
      <c r="A116" s="167">
        <v>29</v>
      </c>
      <c r="B116" s="73" t="s">
        <v>228</v>
      </c>
      <c r="C116" s="65" t="s">
        <v>229</v>
      </c>
      <c r="D116" s="167" t="s">
        <v>81</v>
      </c>
      <c r="E116" s="67">
        <v>0.25</v>
      </c>
      <c r="F116" s="167">
        <v>0.89</v>
      </c>
      <c r="G116" s="167"/>
      <c r="H116" s="63">
        <f t="shared" si="117"/>
        <v>2.1393285999999998</v>
      </c>
      <c r="I116" s="63"/>
      <c r="J116" s="65" t="s">
        <v>104</v>
      </c>
      <c r="K116" s="167" t="s">
        <v>81</v>
      </c>
      <c r="L116" s="167"/>
      <c r="M116" s="167">
        <v>1.1000000000000001</v>
      </c>
      <c r="N116" s="167">
        <v>4</v>
      </c>
      <c r="O116" s="63">
        <f t="shared" si="113"/>
        <v>5.0022126000000018</v>
      </c>
      <c r="P116" s="63">
        <f t="shared" si="119"/>
        <v>7.1415412000000016</v>
      </c>
      <c r="Q116" s="63">
        <f t="shared" si="120"/>
        <v>1.2505531500000004</v>
      </c>
      <c r="R116" s="63">
        <f t="shared" si="121"/>
        <v>1.7853853000000004</v>
      </c>
    </row>
    <row r="117" spans="1:18" s="62" customFormat="1" ht="42.75" customHeight="1">
      <c r="A117" s="167">
        <v>30</v>
      </c>
      <c r="B117" s="73" t="s">
        <v>230</v>
      </c>
      <c r="C117" s="65" t="s">
        <v>345</v>
      </c>
      <c r="D117" s="167" t="s">
        <v>160</v>
      </c>
      <c r="E117" s="72">
        <v>1</v>
      </c>
      <c r="F117" s="167">
        <v>8.98</v>
      </c>
      <c r="G117" s="21"/>
      <c r="H117" s="63" t="e">
        <f>F131*Q$5</f>
        <v>#VALUE!</v>
      </c>
      <c r="I117" s="63"/>
      <c r="J117" s="65" t="s">
        <v>346</v>
      </c>
      <c r="K117" s="167" t="s">
        <v>95</v>
      </c>
      <c r="L117" s="167"/>
      <c r="M117" s="167">
        <v>0.4</v>
      </c>
      <c r="N117" s="167">
        <v>2.08</v>
      </c>
      <c r="O117" s="63">
        <f t="shared" si="113"/>
        <v>0.94587292800000022</v>
      </c>
      <c r="P117" s="63" t="e">
        <f t="shared" si="119"/>
        <v>#VALUE!</v>
      </c>
      <c r="Q117" s="63">
        <f t="shared" si="120"/>
        <v>0.94587292800000022</v>
      </c>
      <c r="R117" s="63" t="e">
        <f t="shared" si="121"/>
        <v>#VALUE!</v>
      </c>
    </row>
    <row r="118" spans="1:18" s="62" customFormat="1" ht="37.5" customHeight="1">
      <c r="A118" s="167">
        <v>31</v>
      </c>
      <c r="B118" s="73" t="s">
        <v>254</v>
      </c>
      <c r="C118" s="65" t="s">
        <v>255</v>
      </c>
      <c r="D118" s="167" t="s">
        <v>95</v>
      </c>
      <c r="E118" s="98">
        <v>4</v>
      </c>
      <c r="F118" s="167">
        <v>0.44</v>
      </c>
      <c r="G118" s="167"/>
      <c r="H118" s="127">
        <f>F118*Q$5</f>
        <v>1.0576456000000001</v>
      </c>
      <c r="I118" s="63"/>
      <c r="J118" s="167"/>
      <c r="K118" s="167"/>
      <c r="L118" s="167"/>
      <c r="M118" s="167"/>
      <c r="N118" s="167"/>
      <c r="O118" s="63"/>
      <c r="P118" s="127">
        <f t="shared" si="119"/>
        <v>1.0576456000000001</v>
      </c>
      <c r="Q118" s="63"/>
      <c r="R118" s="63">
        <f t="shared" si="121"/>
        <v>4.2305824000000003</v>
      </c>
    </row>
    <row r="119" spans="1:18" s="96" customFormat="1" ht="49.5" customHeight="1">
      <c r="A119" s="83">
        <v>32</v>
      </c>
      <c r="B119" s="116" t="s">
        <v>131</v>
      </c>
      <c r="C119" s="94" t="s">
        <v>256</v>
      </c>
      <c r="D119" s="83" t="s">
        <v>95</v>
      </c>
      <c r="E119" s="95">
        <v>4</v>
      </c>
      <c r="F119" s="83">
        <v>0.59199999999999997</v>
      </c>
      <c r="G119" s="83">
        <v>7.1000000000000004E-3</v>
      </c>
      <c r="H119" s="141">
        <f>F119*Q$5</f>
        <v>1.42301408</v>
      </c>
      <c r="I119" s="93">
        <f>G119*Q$6</f>
        <v>2.2437064999999999E-2</v>
      </c>
      <c r="J119" s="94"/>
      <c r="K119" s="83"/>
      <c r="L119" s="83"/>
      <c r="M119" s="83"/>
      <c r="N119" s="83"/>
      <c r="O119" s="113"/>
      <c r="P119" s="93">
        <f>H119+I119+O119</f>
        <v>1.445451145</v>
      </c>
      <c r="Q119" s="141"/>
      <c r="R119" s="93">
        <f>P119*E119</f>
        <v>5.7818045800000002</v>
      </c>
    </row>
    <row r="120" spans="1:18" s="62" customFormat="1" ht="55.5" customHeight="1">
      <c r="A120" s="167">
        <v>33</v>
      </c>
      <c r="B120" s="133" t="s">
        <v>257</v>
      </c>
      <c r="C120" s="123" t="s">
        <v>258</v>
      </c>
      <c r="D120" s="134" t="s">
        <v>126</v>
      </c>
      <c r="E120" s="135">
        <f>16*0.1</f>
        <v>1.6</v>
      </c>
      <c r="F120" s="135">
        <v>3.6</v>
      </c>
      <c r="G120" s="135">
        <v>1.7</v>
      </c>
      <c r="H120" s="104">
        <f>F120*Q$5</f>
        <v>8.6534639999999996</v>
      </c>
      <c r="I120" s="63">
        <f>G120*Q$6</f>
        <v>5.3722549999999991</v>
      </c>
      <c r="J120" s="65"/>
      <c r="K120" s="167"/>
      <c r="L120" s="167"/>
      <c r="M120" s="167"/>
      <c r="N120" s="167"/>
      <c r="O120" s="63"/>
      <c r="P120" s="63">
        <f t="shared" ref="P120:P121" si="122">H120+I120+O120</f>
        <v>14.025718999999999</v>
      </c>
      <c r="Q120" s="63"/>
      <c r="R120" s="63">
        <f t="shared" ref="R120:R121" si="123">P120*E120</f>
        <v>22.441150399999998</v>
      </c>
    </row>
    <row r="121" spans="1:18" s="112" customFormat="1" ht="51" customHeight="1">
      <c r="A121" s="98">
        <v>34</v>
      </c>
      <c r="B121" s="64" t="s">
        <v>107</v>
      </c>
      <c r="C121" s="65" t="s">
        <v>259</v>
      </c>
      <c r="D121" s="167" t="s">
        <v>84</v>
      </c>
      <c r="E121" s="66">
        <v>0.16</v>
      </c>
      <c r="F121" s="167">
        <v>21.2</v>
      </c>
      <c r="G121" s="167">
        <v>12.9</v>
      </c>
      <c r="H121" s="63">
        <f>F121*Q$5</f>
        <v>50.959288000000001</v>
      </c>
      <c r="I121" s="63">
        <f>G121*Q$6</f>
        <v>40.765934999999999</v>
      </c>
      <c r="J121" s="65"/>
      <c r="K121" s="167"/>
      <c r="L121" s="166"/>
      <c r="M121" s="167"/>
      <c r="N121" s="98"/>
      <c r="O121" s="111"/>
      <c r="P121" s="104">
        <f t="shared" si="122"/>
        <v>91.725223</v>
      </c>
      <c r="Q121" s="104"/>
      <c r="R121" s="104">
        <f t="shared" si="123"/>
        <v>14.67603568</v>
      </c>
    </row>
    <row r="122" spans="1:18" s="62" customFormat="1" ht="22.5" customHeight="1">
      <c r="A122" s="90"/>
      <c r="B122" s="90"/>
      <c r="C122" s="76" t="s">
        <v>261</v>
      </c>
      <c r="D122" s="90"/>
      <c r="E122" s="159"/>
      <c r="F122" s="90"/>
      <c r="G122" s="90"/>
      <c r="H122" s="90"/>
      <c r="I122" s="63"/>
      <c r="J122" s="90"/>
      <c r="K122" s="90"/>
      <c r="L122" s="90"/>
      <c r="M122" s="90"/>
      <c r="N122" s="90"/>
      <c r="O122" s="90"/>
      <c r="P122" s="90"/>
      <c r="Q122" s="165"/>
      <c r="R122" s="90"/>
    </row>
    <row r="123" spans="1:18" s="112" customFormat="1" ht="55.5" customHeight="1">
      <c r="A123" s="98">
        <v>1</v>
      </c>
      <c r="B123" s="110" t="s">
        <v>334</v>
      </c>
      <c r="C123" s="101" t="s">
        <v>265</v>
      </c>
      <c r="D123" s="98" t="s">
        <v>161</v>
      </c>
      <c r="E123" s="104">
        <v>0.52</v>
      </c>
      <c r="F123" s="98">
        <v>3.84</v>
      </c>
      <c r="G123" s="98">
        <v>81.900000000000006</v>
      </c>
      <c r="H123" s="104">
        <f>F123*Q$5</f>
        <v>9.2303616000000002</v>
      </c>
      <c r="I123" s="104">
        <f>G123*Q$6</f>
        <v>258.81628499999999</v>
      </c>
      <c r="J123" s="101"/>
      <c r="K123" s="98"/>
      <c r="L123" s="98"/>
      <c r="M123" s="98"/>
      <c r="N123" s="98"/>
      <c r="O123" s="104"/>
      <c r="P123" s="104">
        <f t="shared" ref="P123" si="124">H123+I123+O123</f>
        <v>268.04664659999997</v>
      </c>
      <c r="Q123" s="104"/>
      <c r="R123" s="104">
        <f t="shared" ref="R123" si="125">P123*E123</f>
        <v>139.38425623199998</v>
      </c>
    </row>
    <row r="124" spans="1:18" s="112" customFormat="1" ht="55.5" customHeight="1">
      <c r="A124" s="98">
        <v>2</v>
      </c>
      <c r="B124" s="133" t="s">
        <v>266</v>
      </c>
      <c r="C124" s="123" t="s">
        <v>267</v>
      </c>
      <c r="D124" s="98" t="s">
        <v>84</v>
      </c>
      <c r="E124" s="201">
        <f>2.22/100</f>
        <v>2.2200000000000001E-2</v>
      </c>
      <c r="F124" s="199">
        <v>11</v>
      </c>
      <c r="G124" s="135">
        <v>7.8</v>
      </c>
      <c r="H124" s="104">
        <f>F124*Q$5</f>
        <v>26.441140000000001</v>
      </c>
      <c r="I124" s="104">
        <f>G124*Q$6</f>
        <v>24.649169999999998</v>
      </c>
      <c r="J124" s="101"/>
      <c r="K124" s="98"/>
      <c r="L124" s="98"/>
      <c r="M124" s="98"/>
      <c r="N124" s="98"/>
      <c r="O124" s="104"/>
      <c r="P124" s="104">
        <f t="shared" ref="P124" si="126">H124+I124+O124</f>
        <v>51.090310000000002</v>
      </c>
      <c r="Q124" s="104"/>
      <c r="R124" s="104">
        <f t="shared" ref="R124" si="127">P124*E124</f>
        <v>1.1342048820000001</v>
      </c>
    </row>
    <row r="125" spans="1:18" s="62" customFormat="1" ht="45" customHeight="1">
      <c r="A125" s="167">
        <v>3</v>
      </c>
      <c r="B125" s="167" t="s">
        <v>176</v>
      </c>
      <c r="C125" s="65" t="s">
        <v>205</v>
      </c>
      <c r="D125" s="67" t="s">
        <v>81</v>
      </c>
      <c r="E125" s="200">
        <v>11.88</v>
      </c>
      <c r="F125" s="167">
        <v>1.3299999999999999E-2</v>
      </c>
      <c r="G125" s="167">
        <v>0.28428999999999999</v>
      </c>
      <c r="H125" s="93">
        <f t="shared" ref="H125:H130" si="128">F125*Q$5</f>
        <v>3.1969741999999995E-2</v>
      </c>
      <c r="I125" s="93">
        <f t="shared" ref="I125" si="129">G125*Q$6</f>
        <v>0.89839904349999988</v>
      </c>
      <c r="J125" s="65"/>
      <c r="K125" s="167"/>
      <c r="L125" s="167"/>
      <c r="M125" s="167"/>
      <c r="N125" s="167"/>
      <c r="O125" s="63"/>
      <c r="P125" s="63">
        <f t="shared" ref="P125:P134" si="130">H125+I125+O125</f>
        <v>0.93036878549999991</v>
      </c>
      <c r="Q125" s="63"/>
      <c r="R125" s="127">
        <f t="shared" ref="R125:R134" si="131">P125*E125</f>
        <v>11.05278117174</v>
      </c>
    </row>
    <row r="126" spans="1:18" s="62" customFormat="1" ht="34.5" customHeight="1">
      <c r="A126" s="167">
        <v>4</v>
      </c>
      <c r="B126" s="186" t="s">
        <v>206</v>
      </c>
      <c r="C126" s="187" t="s">
        <v>207</v>
      </c>
      <c r="D126" s="188" t="s">
        <v>208</v>
      </c>
      <c r="E126" s="200">
        <v>1.32</v>
      </c>
      <c r="F126" s="189">
        <v>1.94</v>
      </c>
      <c r="G126" s="190"/>
      <c r="H126" s="93">
        <f t="shared" si="128"/>
        <v>4.6632556000000003</v>
      </c>
      <c r="I126" s="93"/>
      <c r="J126" s="65"/>
      <c r="K126" s="167"/>
      <c r="L126" s="167"/>
      <c r="M126" s="167"/>
      <c r="N126" s="167"/>
      <c r="O126" s="63"/>
      <c r="P126" s="63">
        <f t="shared" si="130"/>
        <v>4.6632556000000003</v>
      </c>
      <c r="Q126" s="63"/>
      <c r="R126" s="63">
        <f t="shared" si="131"/>
        <v>6.1554973920000009</v>
      </c>
    </row>
    <row r="127" spans="1:18" s="62" customFormat="1" ht="40.5" customHeight="1">
      <c r="A127" s="167">
        <v>5</v>
      </c>
      <c r="B127" s="178" t="s">
        <v>157</v>
      </c>
      <c r="C127" s="65" t="s">
        <v>209</v>
      </c>
      <c r="D127" s="167" t="s">
        <v>81</v>
      </c>
      <c r="E127" s="200">
        <v>2.2000000000000002</v>
      </c>
      <c r="F127" s="167">
        <v>0.89</v>
      </c>
      <c r="G127" s="167"/>
      <c r="H127" s="93">
        <f t="shared" si="128"/>
        <v>2.1393285999999998</v>
      </c>
      <c r="I127" s="63"/>
      <c r="J127" s="65" t="s">
        <v>108</v>
      </c>
      <c r="K127" s="167" t="s">
        <v>81</v>
      </c>
      <c r="L127" s="167"/>
      <c r="M127" s="167">
        <v>1.1000000000000001</v>
      </c>
      <c r="N127" s="167">
        <v>4</v>
      </c>
      <c r="O127" s="63">
        <f>N127*M127*$Q$7</f>
        <v>5.0022126000000018</v>
      </c>
      <c r="P127" s="63">
        <f t="shared" si="130"/>
        <v>7.1415412000000016</v>
      </c>
      <c r="Q127" s="82">
        <f t="shared" ref="Q127:Q128" si="132">O127*E127</f>
        <v>11.004867720000005</v>
      </c>
      <c r="R127" s="127">
        <f t="shared" si="131"/>
        <v>15.711390640000005</v>
      </c>
    </row>
    <row r="128" spans="1:18" s="62" customFormat="1" ht="41.25" customHeight="1">
      <c r="A128" s="167">
        <v>6</v>
      </c>
      <c r="B128" s="73" t="s">
        <v>156</v>
      </c>
      <c r="C128" s="65" t="s">
        <v>262</v>
      </c>
      <c r="D128" s="167" t="s">
        <v>81</v>
      </c>
      <c r="E128" s="200">
        <v>4.4000000000000004</v>
      </c>
      <c r="F128" s="167">
        <v>1.62</v>
      </c>
      <c r="G128" s="167"/>
      <c r="H128" s="63">
        <f t="shared" si="128"/>
        <v>3.8940588000000003</v>
      </c>
      <c r="I128" s="63"/>
      <c r="J128" s="65" t="s">
        <v>108</v>
      </c>
      <c r="K128" s="167" t="s">
        <v>81</v>
      </c>
      <c r="L128" s="167"/>
      <c r="M128" s="167">
        <v>1.1200000000000001</v>
      </c>
      <c r="N128" s="167">
        <v>4</v>
      </c>
      <c r="O128" s="63">
        <f>N128*M128*$Q$7</f>
        <v>5.0931619200000018</v>
      </c>
      <c r="P128" s="63">
        <f t="shared" si="130"/>
        <v>8.9872207200000016</v>
      </c>
      <c r="Q128" s="63">
        <f t="shared" si="132"/>
        <v>22.409912448000011</v>
      </c>
      <c r="R128" s="63">
        <f t="shared" si="131"/>
        <v>39.543771168000013</v>
      </c>
    </row>
    <row r="129" spans="1:92" s="62" customFormat="1" ht="32.25" customHeight="1">
      <c r="A129" s="167">
        <v>7</v>
      </c>
      <c r="B129" s="177" t="s">
        <v>183</v>
      </c>
      <c r="C129" s="179" t="s">
        <v>210</v>
      </c>
      <c r="D129" s="67" t="s">
        <v>94</v>
      </c>
      <c r="E129" s="196">
        <f>6.03/1000</f>
        <v>6.0300000000000006E-3</v>
      </c>
      <c r="F129" s="67"/>
      <c r="G129" s="67">
        <v>25</v>
      </c>
      <c r="H129" s="63"/>
      <c r="I129" s="93">
        <f t="shared" ref="I129" si="133">G129*Q$6</f>
        <v>79.003749999999997</v>
      </c>
      <c r="J129" s="191"/>
      <c r="K129" s="67"/>
      <c r="L129" s="67"/>
      <c r="M129" s="67"/>
      <c r="N129" s="167"/>
      <c r="O129" s="63"/>
      <c r="P129" s="63">
        <f t="shared" si="130"/>
        <v>79.003749999999997</v>
      </c>
      <c r="Q129" s="63"/>
      <c r="R129" s="63">
        <f t="shared" si="131"/>
        <v>0.47639261250000003</v>
      </c>
    </row>
    <row r="130" spans="1:92" s="62" customFormat="1" ht="36.75" customHeight="1">
      <c r="A130" s="167">
        <v>8</v>
      </c>
      <c r="B130" s="192" t="s">
        <v>153</v>
      </c>
      <c r="C130" s="179" t="s">
        <v>211</v>
      </c>
      <c r="D130" s="67" t="s">
        <v>81</v>
      </c>
      <c r="E130" s="67">
        <v>0.67</v>
      </c>
      <c r="F130" s="67">
        <f>66.4/100</f>
        <v>0.66400000000000003</v>
      </c>
      <c r="G130" s="67"/>
      <c r="H130" s="63">
        <f t="shared" si="128"/>
        <v>1.5960833600000002</v>
      </c>
      <c r="I130" s="63"/>
      <c r="J130" s="179"/>
      <c r="K130" s="67"/>
      <c r="L130" s="67"/>
      <c r="M130" s="67"/>
      <c r="N130" s="167"/>
      <c r="O130" s="63"/>
      <c r="P130" s="63">
        <f t="shared" si="130"/>
        <v>1.5960833600000002</v>
      </c>
      <c r="Q130" s="63"/>
      <c r="R130" s="63">
        <f t="shared" si="131"/>
        <v>1.0693758512000002</v>
      </c>
    </row>
    <row r="131" spans="1:92" s="62" customFormat="1" ht="35.25" customHeight="1">
      <c r="A131" s="167">
        <v>9</v>
      </c>
      <c r="B131" s="136" t="s">
        <v>116</v>
      </c>
      <c r="C131" s="123" t="s">
        <v>212</v>
      </c>
      <c r="D131" s="137" t="s">
        <v>127</v>
      </c>
      <c r="E131" s="138">
        <v>8.92</v>
      </c>
      <c r="F131" s="136" t="s">
        <v>117</v>
      </c>
      <c r="G131" s="138">
        <v>0.13739000000000001</v>
      </c>
      <c r="H131" s="63" t="e">
        <f>F131*Q$5</f>
        <v>#VALUE!</v>
      </c>
      <c r="I131" s="63">
        <f>G131*Q$6</f>
        <v>0.43417300850000001</v>
      </c>
      <c r="J131" s="65"/>
      <c r="K131" s="167"/>
      <c r="L131" s="167"/>
      <c r="M131" s="167"/>
      <c r="N131" s="167"/>
      <c r="O131" s="63"/>
      <c r="P131" s="63" t="e">
        <f t="shared" si="130"/>
        <v>#VALUE!</v>
      </c>
      <c r="Q131" s="63"/>
      <c r="R131" s="63" t="e">
        <f t="shared" si="131"/>
        <v>#VALUE!</v>
      </c>
    </row>
    <row r="132" spans="1:92" s="62" customFormat="1" ht="32.25" customHeight="1">
      <c r="A132" s="167">
        <v>10</v>
      </c>
      <c r="B132" s="98" t="s">
        <v>119</v>
      </c>
      <c r="C132" s="123" t="s">
        <v>233</v>
      </c>
      <c r="D132" s="109" t="s">
        <v>82</v>
      </c>
      <c r="E132" s="193">
        <v>15.164</v>
      </c>
      <c r="F132" s="103"/>
      <c r="G132" s="109">
        <v>0.39</v>
      </c>
      <c r="H132" s="97"/>
      <c r="I132" s="63">
        <f>G132*Q$6</f>
        <v>1.2324584999999999</v>
      </c>
      <c r="J132" s="65"/>
      <c r="K132" s="167"/>
      <c r="L132" s="167"/>
      <c r="M132" s="167"/>
      <c r="N132" s="167"/>
      <c r="O132" s="63"/>
      <c r="P132" s="63">
        <f t="shared" si="130"/>
        <v>1.2324584999999999</v>
      </c>
      <c r="Q132" s="63"/>
      <c r="R132" s="63">
        <f t="shared" si="131"/>
        <v>18.689000693999997</v>
      </c>
    </row>
    <row r="133" spans="1:92" s="62" customFormat="1" ht="48.75" customHeight="1">
      <c r="A133" s="167">
        <v>11</v>
      </c>
      <c r="B133" s="166" t="s">
        <v>159</v>
      </c>
      <c r="C133" s="65" t="s">
        <v>268</v>
      </c>
      <c r="D133" s="167" t="s">
        <v>95</v>
      </c>
      <c r="E133" s="67">
        <v>55</v>
      </c>
      <c r="F133" s="167">
        <v>0.06</v>
      </c>
      <c r="G133" s="167">
        <v>0.05</v>
      </c>
      <c r="H133" s="63">
        <f t="shared" ref="H133" si="134">F133*Q$5</f>
        <v>0.1442244</v>
      </c>
      <c r="I133" s="63">
        <f t="shared" ref="I133" si="135">G133*Q$6</f>
        <v>0.1580075</v>
      </c>
      <c r="J133" s="65" t="s">
        <v>269</v>
      </c>
      <c r="K133" s="167" t="s">
        <v>95</v>
      </c>
      <c r="L133" s="167"/>
      <c r="M133" s="167">
        <v>1.01</v>
      </c>
      <c r="N133" s="167">
        <v>0.34</v>
      </c>
      <c r="O133" s="63">
        <f t="shared" ref="O133" si="136">N133*M133*$Q$7</f>
        <v>0.39039995610000011</v>
      </c>
      <c r="P133" s="63">
        <f t="shared" si="130"/>
        <v>0.69263185610000011</v>
      </c>
      <c r="Q133" s="127">
        <f t="shared" ref="Q133:Q134" si="137">O133*E133</f>
        <v>21.471997585500006</v>
      </c>
      <c r="R133" s="63">
        <f t="shared" si="131"/>
        <v>38.094752085500005</v>
      </c>
    </row>
    <row r="134" spans="1:92" s="112" customFormat="1" ht="45" customHeight="1">
      <c r="A134" s="98">
        <v>12</v>
      </c>
      <c r="B134" s="122" t="s">
        <v>80</v>
      </c>
      <c r="C134" s="101" t="s">
        <v>339</v>
      </c>
      <c r="D134" s="98" t="s">
        <v>338</v>
      </c>
      <c r="E134" s="114">
        <v>1</v>
      </c>
      <c r="F134" s="98"/>
      <c r="G134" s="98"/>
      <c r="H134" s="104"/>
      <c r="I134" s="104"/>
      <c r="J134" s="101" t="s">
        <v>341</v>
      </c>
      <c r="K134" s="98" t="s">
        <v>340</v>
      </c>
      <c r="L134" s="110"/>
      <c r="M134" s="98">
        <v>1</v>
      </c>
      <c r="N134" s="98">
        <v>95</v>
      </c>
      <c r="O134" s="107">
        <f>SUMPRODUCT(M134:M134,N134:N134)*$Q$7</f>
        <v>108.00231750000002</v>
      </c>
      <c r="P134" s="104">
        <f t="shared" si="130"/>
        <v>108.00231750000002</v>
      </c>
      <c r="Q134" s="104">
        <f t="shared" si="137"/>
        <v>108.00231750000002</v>
      </c>
      <c r="R134" s="104">
        <f t="shared" si="131"/>
        <v>108.00231750000002</v>
      </c>
    </row>
    <row r="135" spans="1:92" s="62" customFormat="1" ht="42.75" customHeight="1">
      <c r="A135" s="167">
        <v>13</v>
      </c>
      <c r="B135" s="166" t="s">
        <v>263</v>
      </c>
      <c r="C135" s="65" t="s">
        <v>264</v>
      </c>
      <c r="D135" s="167" t="s">
        <v>160</v>
      </c>
      <c r="E135" s="72">
        <v>1</v>
      </c>
      <c r="F135" s="167">
        <v>2.1800000000000002</v>
      </c>
      <c r="G135" s="167">
        <v>1.39</v>
      </c>
      <c r="H135" s="63">
        <f>F135*Q$5</f>
        <v>5.2401532</v>
      </c>
      <c r="I135" s="63">
        <f>G135*Q$6</f>
        <v>4.3926084999999997</v>
      </c>
      <c r="J135" s="65" t="s">
        <v>231</v>
      </c>
      <c r="K135" s="167" t="s">
        <v>95</v>
      </c>
      <c r="L135" s="167"/>
      <c r="M135" s="167">
        <v>0.4</v>
      </c>
      <c r="N135" s="167">
        <v>2.08</v>
      </c>
      <c r="O135" s="63">
        <f>N135*M135*$Q$7</f>
        <v>0.94587292800000022</v>
      </c>
      <c r="P135" s="127">
        <f>H135+I135+O135</f>
        <v>10.578634628</v>
      </c>
      <c r="Q135" s="63">
        <f>O135*E135</f>
        <v>0.94587292800000022</v>
      </c>
      <c r="R135" s="63">
        <f>P135*E135</f>
        <v>10.578634628</v>
      </c>
    </row>
    <row r="136" spans="1:92" s="112" customFormat="1" ht="51.75" customHeight="1">
      <c r="A136" s="98">
        <v>14</v>
      </c>
      <c r="B136" s="100" t="s">
        <v>80</v>
      </c>
      <c r="C136" s="101" t="s">
        <v>270</v>
      </c>
      <c r="D136" s="98" t="s">
        <v>79</v>
      </c>
      <c r="E136" s="114">
        <v>1</v>
      </c>
      <c r="F136" s="98"/>
      <c r="G136" s="98"/>
      <c r="H136" s="104"/>
      <c r="I136" s="104"/>
      <c r="J136" s="101" t="s">
        <v>252</v>
      </c>
      <c r="K136" s="98" t="s">
        <v>79</v>
      </c>
      <c r="L136" s="100"/>
      <c r="M136" s="98">
        <v>1</v>
      </c>
      <c r="N136" s="109">
        <v>4.5</v>
      </c>
      <c r="O136" s="104">
        <f t="shared" ref="O136:O137" si="138">N136*M136*$Q$7</f>
        <v>5.1158992500000009</v>
      </c>
      <c r="P136" s="104">
        <f t="shared" ref="P136:P137" si="139">H136+I136+O136</f>
        <v>5.1158992500000009</v>
      </c>
      <c r="Q136" s="104">
        <f t="shared" ref="Q136:Q137" si="140">O136*E136</f>
        <v>5.1158992500000009</v>
      </c>
      <c r="R136" s="104">
        <f t="shared" ref="R136:R137" si="141">P136*E136</f>
        <v>5.1158992500000009</v>
      </c>
    </row>
    <row r="137" spans="1:92" s="112" customFormat="1" ht="54.75" customHeight="1">
      <c r="A137" s="98">
        <v>15</v>
      </c>
      <c r="B137" s="110" t="s">
        <v>238</v>
      </c>
      <c r="C137" s="101" t="s">
        <v>239</v>
      </c>
      <c r="D137" s="98" t="s">
        <v>95</v>
      </c>
      <c r="E137" s="98">
        <v>2.5</v>
      </c>
      <c r="F137" s="98">
        <v>0.19</v>
      </c>
      <c r="G137" s="98">
        <v>0.02</v>
      </c>
      <c r="H137" s="104">
        <f t="shared" ref="H137" si="142">F137*Q$5</f>
        <v>0.45671060000000002</v>
      </c>
      <c r="I137" s="104">
        <f t="shared" ref="I137" si="143">G137*Q$6</f>
        <v>6.3202999999999995E-2</v>
      </c>
      <c r="J137" s="101" t="s">
        <v>240</v>
      </c>
      <c r="K137" s="98" t="s">
        <v>95</v>
      </c>
      <c r="L137" s="98"/>
      <c r="M137" s="98">
        <v>1.0029999999999999</v>
      </c>
      <c r="N137" s="98">
        <v>1.27</v>
      </c>
      <c r="O137" s="63">
        <f t="shared" si="138"/>
        <v>1.4481519163650001</v>
      </c>
      <c r="P137" s="104">
        <f t="shared" si="139"/>
        <v>1.968065516365</v>
      </c>
      <c r="Q137" s="104">
        <f t="shared" si="140"/>
        <v>3.6203797909125002</v>
      </c>
      <c r="R137" s="104">
        <f t="shared" si="141"/>
        <v>4.9201637909125004</v>
      </c>
    </row>
    <row r="138" spans="1:92" s="62" customFormat="1" ht="39.75" customHeight="1">
      <c r="A138" s="167">
        <v>16</v>
      </c>
      <c r="B138" s="167" t="s">
        <v>97</v>
      </c>
      <c r="C138" s="101" t="s">
        <v>253</v>
      </c>
      <c r="D138" s="167" t="s">
        <v>84</v>
      </c>
      <c r="E138" s="67">
        <f>0.45/100</f>
        <v>4.5000000000000005E-3</v>
      </c>
      <c r="F138" s="167">
        <v>38.4</v>
      </c>
      <c r="G138" s="167">
        <v>0.03</v>
      </c>
      <c r="H138" s="63">
        <f>F138*Q$5</f>
        <v>92.303615999999991</v>
      </c>
      <c r="I138" s="63">
        <f>G138*Q$6</f>
        <v>9.4804499999999986E-2</v>
      </c>
      <c r="J138" s="84" t="s">
        <v>98</v>
      </c>
      <c r="K138" s="167" t="s">
        <v>85</v>
      </c>
      <c r="L138" s="167"/>
      <c r="M138" s="167">
        <v>24.4</v>
      </c>
      <c r="N138" s="83">
        <v>0.99</v>
      </c>
      <c r="O138" s="99">
        <f>SUMPRODUCT(M138:M140,N138:N140)*$Q$7</f>
        <v>31.118764584600004</v>
      </c>
      <c r="P138" s="63">
        <f>H138+I138+O138</f>
        <v>123.51718508459999</v>
      </c>
      <c r="Q138" s="63">
        <f>O138*E138</f>
        <v>0.14003444063070003</v>
      </c>
      <c r="R138" s="63">
        <f>P138*E138</f>
        <v>0.55582733288069996</v>
      </c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  <c r="BM138" s="92"/>
      <c r="BN138" s="92"/>
      <c r="BO138" s="92"/>
      <c r="BP138" s="92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  <c r="CM138" s="92"/>
      <c r="CN138" s="92"/>
    </row>
    <row r="139" spans="1:92" s="62" customFormat="1" ht="19.5" customHeight="1">
      <c r="A139" s="167"/>
      <c r="B139" s="167"/>
      <c r="C139" s="167"/>
      <c r="D139" s="167"/>
      <c r="E139" s="67"/>
      <c r="F139" s="167"/>
      <c r="G139" s="167"/>
      <c r="H139" s="63"/>
      <c r="I139" s="63"/>
      <c r="J139" s="84" t="s">
        <v>99</v>
      </c>
      <c r="K139" s="167" t="s">
        <v>85</v>
      </c>
      <c r="L139" s="167"/>
      <c r="M139" s="167">
        <v>0.2</v>
      </c>
      <c r="N139" s="167">
        <v>0.28699999999999998</v>
      </c>
      <c r="O139" s="167"/>
      <c r="P139" s="167"/>
      <c r="Q139" s="167"/>
      <c r="R139" s="167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96"/>
      <c r="AH139" s="96"/>
      <c r="AI139" s="96"/>
      <c r="AJ139" s="96"/>
      <c r="AK139" s="96"/>
      <c r="AL139" s="96"/>
      <c r="AM139" s="96"/>
      <c r="AN139" s="96"/>
      <c r="AO139" s="96"/>
      <c r="AP139" s="96"/>
      <c r="AQ139" s="96"/>
      <c r="AR139" s="96"/>
      <c r="AS139" s="96"/>
      <c r="AT139" s="96"/>
      <c r="AU139" s="96"/>
      <c r="AV139" s="96"/>
      <c r="AW139" s="96"/>
      <c r="AX139" s="96"/>
      <c r="AY139" s="96"/>
      <c r="AZ139" s="96"/>
      <c r="BA139" s="96"/>
      <c r="BB139" s="96"/>
      <c r="BC139" s="96"/>
      <c r="BD139" s="96"/>
      <c r="BE139" s="96"/>
      <c r="BF139" s="96"/>
      <c r="BG139" s="96"/>
      <c r="BH139" s="96"/>
      <c r="BI139" s="96"/>
      <c r="BJ139" s="96"/>
      <c r="BK139" s="96"/>
      <c r="BL139" s="96"/>
      <c r="BM139" s="96"/>
      <c r="BN139" s="96"/>
      <c r="BO139" s="96"/>
      <c r="BP139" s="96"/>
      <c r="BQ139" s="96"/>
      <c r="BR139" s="96"/>
      <c r="BS139" s="96"/>
      <c r="BT139" s="96"/>
      <c r="BU139" s="96"/>
      <c r="BV139" s="96"/>
      <c r="BW139" s="96"/>
      <c r="BX139" s="96"/>
      <c r="BY139" s="96"/>
      <c r="BZ139" s="96"/>
      <c r="CA139" s="96"/>
      <c r="CB139" s="96"/>
      <c r="CC139" s="96"/>
      <c r="CD139" s="96"/>
      <c r="CE139" s="96"/>
      <c r="CF139" s="96"/>
      <c r="CG139" s="96"/>
      <c r="CH139" s="96"/>
      <c r="CI139" s="96"/>
      <c r="CJ139" s="96"/>
      <c r="CK139" s="96"/>
      <c r="CL139" s="96"/>
      <c r="CM139" s="96"/>
      <c r="CN139" s="96"/>
    </row>
    <row r="140" spans="1:92" s="62" customFormat="1" ht="19.5" customHeight="1">
      <c r="A140" s="167"/>
      <c r="B140" s="167"/>
      <c r="C140" s="167"/>
      <c r="D140" s="167"/>
      <c r="E140" s="67"/>
      <c r="F140" s="167"/>
      <c r="G140" s="167"/>
      <c r="H140" s="63"/>
      <c r="I140" s="63"/>
      <c r="J140" s="84" t="s">
        <v>100</v>
      </c>
      <c r="K140" s="167" t="s">
        <v>85</v>
      </c>
      <c r="L140" s="64"/>
      <c r="M140" s="167">
        <v>2.7</v>
      </c>
      <c r="N140" s="167">
        <v>1.17</v>
      </c>
      <c r="O140" s="167"/>
      <c r="P140" s="167"/>
      <c r="Q140" s="167"/>
      <c r="R140" s="167"/>
    </row>
    <row r="141" spans="1:92" s="62" customFormat="1" ht="51" customHeight="1">
      <c r="A141" s="167">
        <v>17</v>
      </c>
      <c r="B141" s="178" t="s">
        <v>271</v>
      </c>
      <c r="C141" s="179" t="s">
        <v>272</v>
      </c>
      <c r="D141" s="67" t="s">
        <v>79</v>
      </c>
      <c r="E141" s="67">
        <v>2</v>
      </c>
      <c r="F141" s="67">
        <v>0.79</v>
      </c>
      <c r="G141" s="67">
        <v>0.06</v>
      </c>
      <c r="H141" s="105">
        <f t="shared" ref="H141:H142" si="144">F141*Q$5</f>
        <v>1.8989546000000002</v>
      </c>
      <c r="I141" s="105">
        <f t="shared" ref="I141:I142" si="145">G141*Q$6</f>
        <v>0.18960899999999997</v>
      </c>
      <c r="J141" s="179" t="s">
        <v>272</v>
      </c>
      <c r="K141" s="67" t="s">
        <v>79</v>
      </c>
      <c r="L141" s="67"/>
      <c r="M141" s="67">
        <v>1</v>
      </c>
      <c r="N141" s="83">
        <v>3.03</v>
      </c>
      <c r="O141" s="63">
        <f t="shared" ref="O141:O142" si="146">N141*M141*$Q$7</f>
        <v>3.4447054950000005</v>
      </c>
      <c r="P141" s="63">
        <f t="shared" ref="P141:P142" si="147">H141+I141+O141</f>
        <v>5.5332690950000005</v>
      </c>
      <c r="Q141" s="63">
        <f t="shared" ref="Q141:Q142" si="148">O141*E141</f>
        <v>6.8894109900000009</v>
      </c>
      <c r="R141" s="63">
        <f t="shared" ref="R141:R142" si="149">P141*E141</f>
        <v>11.066538190000001</v>
      </c>
    </row>
    <row r="142" spans="1:92" s="62" customFormat="1" ht="51" customHeight="1">
      <c r="A142" s="167">
        <v>18</v>
      </c>
      <c r="B142" s="178" t="s">
        <v>271</v>
      </c>
      <c r="C142" s="179" t="s">
        <v>273</v>
      </c>
      <c r="D142" s="67" t="s">
        <v>79</v>
      </c>
      <c r="E142" s="67">
        <v>1</v>
      </c>
      <c r="F142" s="67">
        <v>0.79</v>
      </c>
      <c r="G142" s="67">
        <v>0.06</v>
      </c>
      <c r="H142" s="105">
        <f t="shared" si="144"/>
        <v>1.8989546000000002</v>
      </c>
      <c r="I142" s="105">
        <f t="shared" si="145"/>
        <v>0.18960899999999997</v>
      </c>
      <c r="J142" s="179" t="s">
        <v>344</v>
      </c>
      <c r="K142" s="67" t="s">
        <v>79</v>
      </c>
      <c r="L142" s="67"/>
      <c r="M142" s="67">
        <v>1</v>
      </c>
      <c r="N142" s="83">
        <v>15.2</v>
      </c>
      <c r="O142" s="63">
        <f t="shared" si="146"/>
        <v>17.280370800000004</v>
      </c>
      <c r="P142" s="63">
        <f t="shared" si="147"/>
        <v>19.368934400000004</v>
      </c>
      <c r="Q142" s="63">
        <f t="shared" si="148"/>
        <v>17.280370800000004</v>
      </c>
      <c r="R142" s="63">
        <f t="shared" si="149"/>
        <v>19.368934400000004</v>
      </c>
    </row>
    <row r="143" spans="1:92" s="62" customFormat="1" ht="51" customHeight="1">
      <c r="A143" s="167">
        <v>19</v>
      </c>
      <c r="B143" s="178" t="s">
        <v>271</v>
      </c>
      <c r="C143" s="179" t="s">
        <v>274</v>
      </c>
      <c r="D143" s="67" t="s">
        <v>79</v>
      </c>
      <c r="E143" s="67">
        <v>1</v>
      </c>
      <c r="F143" s="67">
        <v>0.79</v>
      </c>
      <c r="G143" s="67">
        <v>0.06</v>
      </c>
      <c r="H143" s="105">
        <f t="shared" ref="H143" si="150">F143*Q$5</f>
        <v>1.8989546000000002</v>
      </c>
      <c r="I143" s="105">
        <f t="shared" ref="I143" si="151">G143*Q$6</f>
        <v>0.18960899999999997</v>
      </c>
      <c r="J143" s="179" t="s">
        <v>274</v>
      </c>
      <c r="K143" s="67" t="s">
        <v>79</v>
      </c>
      <c r="L143" s="67"/>
      <c r="M143" s="67">
        <v>1</v>
      </c>
      <c r="N143" s="83">
        <v>11</v>
      </c>
      <c r="O143" s="63">
        <f t="shared" ref="O143:O144" si="152">N143*M143*$Q$7</f>
        <v>12.505531500000002</v>
      </c>
      <c r="P143" s="63">
        <f t="shared" ref="P143:P145" si="153">H143+I143+O143</f>
        <v>14.594095100000002</v>
      </c>
      <c r="Q143" s="63">
        <f t="shared" ref="Q143:Q145" si="154">O143*E143</f>
        <v>12.505531500000002</v>
      </c>
      <c r="R143" s="63">
        <f t="shared" ref="R143:R145" si="155">P143*E143</f>
        <v>14.594095100000002</v>
      </c>
    </row>
    <row r="144" spans="1:92" s="62" customFormat="1" ht="46.5" customHeight="1">
      <c r="A144" s="167">
        <v>20</v>
      </c>
      <c r="B144" s="166" t="s">
        <v>275</v>
      </c>
      <c r="C144" s="65" t="s">
        <v>276</v>
      </c>
      <c r="D144" s="167" t="s">
        <v>79</v>
      </c>
      <c r="E144" s="67">
        <v>7</v>
      </c>
      <c r="F144" s="167">
        <v>0.23100000000000001</v>
      </c>
      <c r="G144" s="167">
        <v>0.151</v>
      </c>
      <c r="H144" s="142">
        <f>F144*Q$5</f>
        <v>0.55526394000000001</v>
      </c>
      <c r="I144" s="93">
        <f>G144*Q$6</f>
        <v>0.47718264999999993</v>
      </c>
      <c r="J144" s="65" t="s">
        <v>277</v>
      </c>
      <c r="K144" s="167" t="s">
        <v>79</v>
      </c>
      <c r="L144" s="167"/>
      <c r="M144" s="167">
        <v>1</v>
      </c>
      <c r="N144" s="95">
        <v>0.2</v>
      </c>
      <c r="O144" s="105">
        <f t="shared" si="152"/>
        <v>0.22737330000000006</v>
      </c>
      <c r="P144" s="105">
        <f t="shared" si="153"/>
        <v>1.2598198899999999</v>
      </c>
      <c r="Q144" s="105">
        <f t="shared" si="154"/>
        <v>1.5916131000000004</v>
      </c>
      <c r="R144" s="105">
        <f t="shared" si="155"/>
        <v>8.8187392300000003</v>
      </c>
    </row>
    <row r="145" spans="1:98" s="62" customFormat="1" ht="42.75" customHeight="1">
      <c r="A145" s="167">
        <v>21</v>
      </c>
      <c r="B145" s="64" t="s">
        <v>80</v>
      </c>
      <c r="C145" s="65" t="s">
        <v>278</v>
      </c>
      <c r="D145" s="167" t="s">
        <v>79</v>
      </c>
      <c r="E145" s="72">
        <v>1</v>
      </c>
      <c r="F145" s="167"/>
      <c r="G145" s="167"/>
      <c r="H145" s="63"/>
      <c r="I145" s="63"/>
      <c r="J145" s="65" t="s">
        <v>279</v>
      </c>
      <c r="K145" s="167" t="s">
        <v>79</v>
      </c>
      <c r="L145" s="64"/>
      <c r="M145" s="167">
        <v>1</v>
      </c>
      <c r="N145" s="83">
        <v>6.5</v>
      </c>
      <c r="O145" s="93">
        <f>N145*M145*Q$7</f>
        <v>7.3896322500000018</v>
      </c>
      <c r="P145" s="63">
        <f t="shared" si="153"/>
        <v>7.3896322500000018</v>
      </c>
      <c r="Q145" s="63">
        <f t="shared" si="154"/>
        <v>7.3896322500000018</v>
      </c>
      <c r="R145" s="63">
        <f t="shared" si="155"/>
        <v>7.3896322500000018</v>
      </c>
    </row>
    <row r="146" spans="1:98" s="112" customFormat="1" ht="60.75" customHeight="1">
      <c r="A146" s="98">
        <v>22</v>
      </c>
      <c r="B146" s="110" t="s">
        <v>280</v>
      </c>
      <c r="C146" s="101" t="s">
        <v>281</v>
      </c>
      <c r="D146" s="98" t="s">
        <v>84</v>
      </c>
      <c r="E146" s="104">
        <v>0.45</v>
      </c>
      <c r="F146" s="98">
        <v>2.14</v>
      </c>
      <c r="G146" s="98">
        <v>4.74</v>
      </c>
      <c r="H146" s="104">
        <f>F146*Q$5</f>
        <v>5.1440036000000005</v>
      </c>
      <c r="I146" s="104">
        <f>G146*Q$6</f>
        <v>14.979111</v>
      </c>
      <c r="J146" s="101" t="s">
        <v>282</v>
      </c>
      <c r="K146" s="98" t="s">
        <v>82</v>
      </c>
      <c r="L146" s="98"/>
      <c r="M146" s="104">
        <v>12.16</v>
      </c>
      <c r="N146" s="98">
        <v>27</v>
      </c>
      <c r="O146" s="104">
        <f>N146*M146*1.05*1.0615</f>
        <v>365.93726400000003</v>
      </c>
      <c r="P146" s="104">
        <f>H146+I146+O146</f>
        <v>386.06037860000004</v>
      </c>
      <c r="Q146" s="104">
        <f>O146*E146</f>
        <v>164.67176880000002</v>
      </c>
      <c r="R146" s="104">
        <f>P146*E146</f>
        <v>173.72717037000001</v>
      </c>
    </row>
    <row r="147" spans="1:98" s="62" customFormat="1" ht="37.5" customHeight="1">
      <c r="A147" s="167">
        <v>23</v>
      </c>
      <c r="B147" s="73" t="s">
        <v>283</v>
      </c>
      <c r="C147" s="65" t="s">
        <v>284</v>
      </c>
      <c r="D147" s="167" t="s">
        <v>84</v>
      </c>
      <c r="E147" s="66">
        <v>0.45</v>
      </c>
      <c r="F147" s="167">
        <v>1.74</v>
      </c>
      <c r="G147" s="167">
        <v>12.76</v>
      </c>
      <c r="H147" s="63">
        <f>F147*Q$5</f>
        <v>4.1825076000000001</v>
      </c>
      <c r="I147" s="63">
        <f>G147*Q$6</f>
        <v>40.323513999999996</v>
      </c>
      <c r="J147" s="65" t="s">
        <v>285</v>
      </c>
      <c r="K147" s="167" t="s">
        <v>81</v>
      </c>
      <c r="L147" s="167"/>
      <c r="M147" s="167">
        <v>18.899999999999999</v>
      </c>
      <c r="N147" s="167">
        <v>4</v>
      </c>
      <c r="O147" s="99">
        <f>SUMPRODUCT(M147:M149,N147:N149)*$Q$7</f>
        <v>93.348108315000019</v>
      </c>
      <c r="P147" s="63">
        <f>H147+I147+O147</f>
        <v>137.85412991500002</v>
      </c>
      <c r="Q147" s="63">
        <f>O147*E147</f>
        <v>42.006648741750013</v>
      </c>
      <c r="R147" s="63">
        <f>P147*E147</f>
        <v>62.03435846175001</v>
      </c>
    </row>
    <row r="148" spans="1:98" s="62" customFormat="1" ht="17.25" customHeight="1">
      <c r="A148" s="167"/>
      <c r="B148" s="73" t="s">
        <v>286</v>
      </c>
      <c r="C148" s="65"/>
      <c r="D148" s="167"/>
      <c r="E148" s="67"/>
      <c r="F148" s="167"/>
      <c r="G148" s="167"/>
      <c r="H148" s="63"/>
      <c r="I148" s="63"/>
      <c r="J148" s="65" t="s">
        <v>287</v>
      </c>
      <c r="K148" s="167" t="s">
        <v>81</v>
      </c>
      <c r="L148" s="167"/>
      <c r="M148" s="167">
        <v>1.5</v>
      </c>
      <c r="N148" s="167">
        <v>4</v>
      </c>
      <c r="O148" s="127"/>
      <c r="P148" s="63"/>
      <c r="Q148" s="63"/>
      <c r="R148" s="63"/>
    </row>
    <row r="149" spans="1:98" s="62" customFormat="1" ht="17.25" customHeight="1">
      <c r="A149" s="167"/>
      <c r="B149" s="64"/>
      <c r="C149" s="65"/>
      <c r="D149" s="167"/>
      <c r="E149" s="67"/>
      <c r="F149" s="167"/>
      <c r="G149" s="167"/>
      <c r="H149" s="63"/>
      <c r="I149" s="63"/>
      <c r="J149" s="65" t="s">
        <v>288</v>
      </c>
      <c r="K149" s="167" t="s">
        <v>81</v>
      </c>
      <c r="L149" s="83"/>
      <c r="M149" s="167">
        <v>3</v>
      </c>
      <c r="N149" s="167">
        <v>0.17</v>
      </c>
      <c r="O149" s="63"/>
      <c r="P149" s="63"/>
      <c r="Q149" s="63"/>
      <c r="R149" s="63"/>
    </row>
    <row r="150" spans="1:98" s="62" customFormat="1" ht="48" customHeight="1">
      <c r="A150" s="167">
        <v>24</v>
      </c>
      <c r="B150" s="167" t="s">
        <v>289</v>
      </c>
      <c r="C150" s="65" t="s">
        <v>290</v>
      </c>
      <c r="D150" s="167" t="s">
        <v>82</v>
      </c>
      <c r="E150" s="95">
        <v>0.18540000000000001</v>
      </c>
      <c r="F150" s="167"/>
      <c r="G150" s="167">
        <v>2.2000000000000002</v>
      </c>
      <c r="H150" s="63"/>
      <c r="I150" s="63">
        <f>G150*Q$6</f>
        <v>6.9523299999999999</v>
      </c>
      <c r="J150" s="65" t="s">
        <v>191</v>
      </c>
      <c r="K150" s="167" t="s">
        <v>82</v>
      </c>
      <c r="L150" s="167"/>
      <c r="M150" s="63">
        <v>1.03</v>
      </c>
      <c r="N150" s="167">
        <v>165</v>
      </c>
      <c r="O150" s="63">
        <f>N150*M150*$Q$7</f>
        <v>193.21046167500006</v>
      </c>
      <c r="P150" s="63">
        <f>H150+I150+O150</f>
        <v>200.16279167500005</v>
      </c>
      <c r="Q150" s="63">
        <f>O150*E150</f>
        <v>35.821219594545013</v>
      </c>
      <c r="R150" s="63">
        <f>P150*E150</f>
        <v>37.11018157654501</v>
      </c>
    </row>
    <row r="151" spans="1:98" s="62" customFormat="1" ht="22.5" customHeight="1">
      <c r="A151" s="90"/>
      <c r="B151" s="76" t="s">
        <v>352</v>
      </c>
      <c r="C151" s="90"/>
      <c r="D151" s="159"/>
      <c r="E151" s="90"/>
      <c r="F151" s="90"/>
      <c r="G151" s="154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</row>
    <row r="152" spans="1:98" s="62" customFormat="1" ht="160.5" customHeight="1">
      <c r="A152" s="167">
        <v>1</v>
      </c>
      <c r="B152" s="166" t="s">
        <v>360</v>
      </c>
      <c r="C152" s="219" t="s">
        <v>358</v>
      </c>
      <c r="D152" s="106" t="s">
        <v>351</v>
      </c>
      <c r="E152" s="106">
        <v>1</v>
      </c>
      <c r="F152" s="167"/>
      <c r="G152" s="154"/>
      <c r="H152" s="21"/>
      <c r="I152" s="21"/>
      <c r="J152" s="219" t="s">
        <v>358</v>
      </c>
      <c r="K152" s="106" t="s">
        <v>359</v>
      </c>
      <c r="L152" s="21"/>
      <c r="M152" s="167">
        <v>1</v>
      </c>
      <c r="N152" s="21"/>
      <c r="O152" s="21"/>
      <c r="P152" s="167">
        <v>36000</v>
      </c>
      <c r="Q152" s="21"/>
      <c r="R152" s="82">
        <f>P152*E152</f>
        <v>36000</v>
      </c>
    </row>
    <row r="153" spans="1:98" s="62" customFormat="1" ht="27" customHeight="1">
      <c r="A153" s="3"/>
      <c r="B153" s="3"/>
      <c r="C153" s="79" t="s">
        <v>6</v>
      </c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80"/>
      <c r="R153" s="80" t="e">
        <f>SUM(R15:R152)</f>
        <v>#VALUE!</v>
      </c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</row>
    <row r="154" spans="1:98" s="62" customFormat="1" ht="26.25" customHeight="1">
      <c r="A154" s="3"/>
      <c r="B154" s="3"/>
      <c r="C154" s="79" t="s">
        <v>20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80"/>
      <c r="R154" s="80" t="e">
        <f>R153*13.3%</f>
        <v>#VALUE!</v>
      </c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</row>
    <row r="155" spans="1:98" s="62" customFormat="1" ht="19.5" customHeight="1">
      <c r="A155" s="3"/>
      <c r="B155" s="3"/>
      <c r="C155" s="79" t="s">
        <v>6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80"/>
      <c r="R155" s="80" t="e">
        <f>+R154+R153</f>
        <v>#VALUE!</v>
      </c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</row>
    <row r="156" spans="1:98" s="62" customFormat="1" ht="19.5" customHeight="1">
      <c r="A156" s="3"/>
      <c r="B156" s="3"/>
      <c r="C156" s="79" t="s">
        <v>21</v>
      </c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80"/>
      <c r="R156" s="80" t="e">
        <f>R155*11%</f>
        <v>#VALUE!</v>
      </c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3"/>
      <c r="CP156" s="33"/>
      <c r="CQ156" s="33"/>
      <c r="CR156" s="33"/>
      <c r="CS156" s="33"/>
      <c r="CT156" s="33"/>
    </row>
    <row r="157" spans="1:98" s="62" customFormat="1" ht="19.5" customHeight="1">
      <c r="A157" s="3"/>
      <c r="B157" s="3"/>
      <c r="C157" s="79" t="s">
        <v>6</v>
      </c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80"/>
      <c r="R157" s="80" t="e">
        <f>R156+R155</f>
        <v>#VALUE!</v>
      </c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</row>
    <row r="158" spans="1:98" s="62" customFormat="1" ht="19.5" customHeight="1">
      <c r="A158" s="130"/>
      <c r="B158" s="130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80"/>
      <c r="R158" s="80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</row>
    <row r="159" spans="1:98" s="33" customFormat="1" ht="24" customHeight="1">
      <c r="A159" s="225" t="s">
        <v>125</v>
      </c>
      <c r="B159" s="225"/>
      <c r="C159" s="225"/>
      <c r="D159" s="225"/>
      <c r="E159" s="225"/>
      <c r="F159" s="225"/>
      <c r="G159" s="225"/>
      <c r="H159" s="225"/>
      <c r="I159" s="225"/>
      <c r="J159" s="225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</row>
    <row r="160" spans="1:98" s="3" customFormat="1" ht="19.5" customHeight="1">
      <c r="Q160" s="8"/>
      <c r="R160" s="8"/>
    </row>
    <row r="161" spans="5:18" s="3" customFormat="1" ht="19.5" customHeight="1">
      <c r="Q161" s="8"/>
      <c r="R161" s="8"/>
    </row>
    <row r="162" spans="5:18" s="3" customFormat="1" ht="19.5" customHeight="1">
      <c r="Q162" s="8"/>
      <c r="R162" s="8"/>
    </row>
    <row r="163" spans="5:18" s="3" customFormat="1">
      <c r="E163" s="37"/>
      <c r="Q163" s="8"/>
    </row>
    <row r="164" spans="5:18" s="3" customFormat="1">
      <c r="E164" s="37"/>
      <c r="Q164" s="8"/>
    </row>
    <row r="165" spans="5:18" s="3" customFormat="1">
      <c r="E165" s="37"/>
      <c r="Q165" s="8"/>
    </row>
    <row r="166" spans="5:18" s="3" customFormat="1">
      <c r="E166" s="37"/>
      <c r="Q166" s="8"/>
    </row>
    <row r="167" spans="5:18" s="3" customFormat="1">
      <c r="E167" s="37"/>
      <c r="Q167" s="8"/>
    </row>
    <row r="168" spans="5:18" s="3" customFormat="1">
      <c r="E168" s="37"/>
      <c r="Q168" s="8"/>
    </row>
    <row r="169" spans="5:18" s="3" customFormat="1">
      <c r="E169" s="37"/>
      <c r="Q169" s="8"/>
    </row>
    <row r="170" spans="5:18" s="3" customFormat="1">
      <c r="E170" s="37"/>
      <c r="Q170" s="8"/>
    </row>
    <row r="171" spans="5:18" s="3" customFormat="1">
      <c r="E171" s="37"/>
      <c r="Q171" s="8"/>
    </row>
    <row r="172" spans="5:18" s="3" customFormat="1">
      <c r="E172" s="37"/>
      <c r="Q172" s="8"/>
    </row>
    <row r="173" spans="5:18" s="3" customFormat="1">
      <c r="E173" s="37"/>
      <c r="Q173" s="8"/>
    </row>
    <row r="174" spans="5:18" s="3" customFormat="1">
      <c r="E174" s="37"/>
      <c r="Q174" s="8"/>
    </row>
    <row r="175" spans="5:18" s="3" customFormat="1">
      <c r="E175" s="37"/>
      <c r="Q175" s="8"/>
    </row>
    <row r="176" spans="5:18" s="3" customFormat="1">
      <c r="E176" s="37"/>
      <c r="Q176" s="8"/>
    </row>
    <row r="177" spans="5:17" s="3" customFormat="1">
      <c r="E177" s="37"/>
      <c r="Q177" s="8"/>
    </row>
    <row r="178" spans="5:17" s="3" customFormat="1">
      <c r="E178" s="37"/>
      <c r="Q178" s="8"/>
    </row>
    <row r="179" spans="5:17" s="3" customFormat="1">
      <c r="E179" s="37"/>
      <c r="Q179" s="8"/>
    </row>
    <row r="180" spans="5:17" s="3" customFormat="1">
      <c r="E180" s="37"/>
      <c r="Q180" s="8"/>
    </row>
    <row r="181" spans="5:17" s="3" customFormat="1">
      <c r="E181" s="37"/>
      <c r="Q181" s="8"/>
    </row>
    <row r="182" spans="5:17" s="3" customFormat="1">
      <c r="E182" s="37"/>
      <c r="Q182" s="8"/>
    </row>
    <row r="183" spans="5:17" s="3" customFormat="1">
      <c r="E183" s="37"/>
      <c r="Q183" s="8"/>
    </row>
    <row r="184" spans="5:17" s="3" customFormat="1">
      <c r="E184" s="37"/>
      <c r="Q184" s="8"/>
    </row>
    <row r="185" spans="5:17" s="3" customFormat="1">
      <c r="E185" s="37"/>
      <c r="Q185" s="8"/>
    </row>
    <row r="186" spans="5:17" s="3" customFormat="1">
      <c r="E186" s="37"/>
      <c r="Q186" s="8"/>
    </row>
    <row r="187" spans="5:17" s="3" customFormat="1">
      <c r="E187" s="37"/>
      <c r="Q187" s="8"/>
    </row>
    <row r="188" spans="5:17" s="3" customFormat="1">
      <c r="E188" s="37"/>
      <c r="Q188" s="8"/>
    </row>
    <row r="189" spans="5:17" s="3" customFormat="1">
      <c r="E189" s="37"/>
      <c r="Q189" s="8"/>
    </row>
    <row r="190" spans="5:17" s="3" customFormat="1">
      <c r="E190" s="37"/>
      <c r="Q190" s="8"/>
    </row>
    <row r="191" spans="5:17" s="3" customFormat="1">
      <c r="E191" s="37"/>
      <c r="Q191" s="8"/>
    </row>
    <row r="192" spans="5:17" s="3" customFormat="1">
      <c r="E192" s="37"/>
      <c r="Q192" s="8"/>
    </row>
    <row r="193" spans="5:17" s="3" customFormat="1">
      <c r="E193" s="37"/>
      <c r="Q193" s="8"/>
    </row>
    <row r="194" spans="5:17" s="3" customFormat="1">
      <c r="E194" s="37"/>
      <c r="Q194" s="8"/>
    </row>
    <row r="195" spans="5:17" s="3" customFormat="1">
      <c r="E195" s="37"/>
      <c r="Q195" s="8"/>
    </row>
    <row r="196" spans="5:17" s="3" customFormat="1">
      <c r="E196" s="37"/>
      <c r="Q196" s="8"/>
    </row>
    <row r="197" spans="5:17" s="3" customFormat="1">
      <c r="E197" s="37"/>
      <c r="Q197" s="8"/>
    </row>
    <row r="198" spans="5:17" s="3" customFormat="1">
      <c r="E198" s="37"/>
      <c r="Q198" s="8"/>
    </row>
    <row r="199" spans="5:17" s="3" customFormat="1">
      <c r="E199" s="37"/>
      <c r="Q199" s="8"/>
    </row>
    <row r="200" spans="5:17" s="3" customFormat="1">
      <c r="E200" s="37"/>
      <c r="Q200" s="8"/>
    </row>
    <row r="201" spans="5:17" s="3" customFormat="1">
      <c r="E201" s="37"/>
      <c r="Q201" s="8"/>
    </row>
    <row r="202" spans="5:17" s="3" customFormat="1">
      <c r="E202" s="37"/>
      <c r="Q202" s="8"/>
    </row>
    <row r="203" spans="5:17" s="3" customFormat="1">
      <c r="E203" s="37"/>
      <c r="Q203" s="8"/>
    </row>
    <row r="204" spans="5:17" s="3" customFormat="1">
      <c r="E204" s="37"/>
      <c r="Q204" s="8"/>
    </row>
    <row r="205" spans="5:17" s="3" customFormat="1">
      <c r="E205" s="37"/>
      <c r="Q205" s="8"/>
    </row>
    <row r="206" spans="5:17" s="3" customFormat="1">
      <c r="E206" s="37"/>
      <c r="Q206" s="8"/>
    </row>
    <row r="207" spans="5:17" s="3" customFormat="1">
      <c r="E207" s="37"/>
      <c r="Q207" s="8"/>
    </row>
    <row r="208" spans="5:17" s="3" customFormat="1">
      <c r="E208" s="37"/>
      <c r="Q208" s="8"/>
    </row>
    <row r="209" spans="5:17" s="3" customFormat="1">
      <c r="E209" s="37"/>
      <c r="Q209" s="8"/>
    </row>
    <row r="210" spans="5:17" s="3" customFormat="1">
      <c r="E210" s="37"/>
      <c r="Q210" s="8"/>
    </row>
    <row r="211" spans="5:17" s="3" customFormat="1">
      <c r="E211" s="37"/>
      <c r="Q211" s="8"/>
    </row>
    <row r="212" spans="5:17" s="3" customFormat="1">
      <c r="E212" s="37"/>
      <c r="Q212" s="8"/>
    </row>
    <row r="213" spans="5:17" s="3" customFormat="1">
      <c r="E213" s="37"/>
      <c r="Q213" s="8"/>
    </row>
    <row r="214" spans="5:17" s="3" customFormat="1">
      <c r="E214" s="37"/>
      <c r="Q214" s="8"/>
    </row>
    <row r="215" spans="5:17" s="3" customFormat="1">
      <c r="E215" s="37"/>
      <c r="Q215" s="8"/>
    </row>
    <row r="216" spans="5:17" s="3" customFormat="1">
      <c r="E216" s="37"/>
      <c r="Q216" s="8"/>
    </row>
    <row r="217" spans="5:17" s="3" customFormat="1">
      <c r="E217" s="37"/>
      <c r="Q217" s="8"/>
    </row>
    <row r="218" spans="5:17" s="3" customFormat="1">
      <c r="E218" s="37"/>
      <c r="Q218" s="8"/>
    </row>
    <row r="219" spans="5:17" s="3" customFormat="1">
      <c r="E219" s="37"/>
      <c r="Q219" s="8"/>
    </row>
    <row r="220" spans="5:17" s="3" customFormat="1">
      <c r="E220" s="37"/>
      <c r="Q220" s="8"/>
    </row>
    <row r="221" spans="5:17" s="3" customFormat="1">
      <c r="E221" s="37"/>
      <c r="Q221" s="8"/>
    </row>
    <row r="222" spans="5:17" s="3" customFormat="1">
      <c r="E222" s="37"/>
      <c r="Q222" s="8"/>
    </row>
    <row r="223" spans="5:17" s="3" customFormat="1">
      <c r="E223" s="37"/>
      <c r="Q223" s="8"/>
    </row>
    <row r="224" spans="5:17" s="3" customFormat="1">
      <c r="E224" s="37"/>
      <c r="Q224" s="8"/>
    </row>
    <row r="225" spans="1:18" s="3" customFormat="1">
      <c r="E225" s="37"/>
      <c r="Q225" s="8"/>
    </row>
    <row r="226" spans="1:18" s="3" customFormat="1">
      <c r="E226" s="37"/>
      <c r="Q226" s="8"/>
    </row>
    <row r="227" spans="1:18" s="3" customFormat="1">
      <c r="E227" s="37"/>
      <c r="Q227" s="8"/>
    </row>
    <row r="228" spans="1:18" s="3" customFormat="1">
      <c r="E228" s="37"/>
      <c r="Q228" s="8"/>
    </row>
    <row r="229" spans="1:18" s="3" customFormat="1">
      <c r="E229" s="37"/>
      <c r="Q229" s="8"/>
    </row>
    <row r="230" spans="1:18" s="3" customFormat="1">
      <c r="E230" s="37"/>
      <c r="Q230" s="8"/>
    </row>
    <row r="231" spans="1:18" s="3" customFormat="1">
      <c r="E231" s="37"/>
      <c r="Q231" s="8"/>
    </row>
    <row r="232" spans="1:18" s="3" customFormat="1">
      <c r="E232" s="37"/>
      <c r="Q232" s="8"/>
    </row>
    <row r="233" spans="1:18" s="3" customFormat="1">
      <c r="E233" s="37"/>
      <c r="Q233" s="8"/>
    </row>
    <row r="234" spans="1:18" s="3" customFormat="1">
      <c r="E234" s="37"/>
      <c r="Q234" s="8"/>
    </row>
    <row r="235" spans="1:18" s="3" customFormat="1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18" s="3" customFormat="1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18" s="3" customFormat="1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18" s="3" customFormat="1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18" s="3" customFormat="1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18" s="3" customFormat="1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18" s="3" customFormat="1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18" s="3" customFormat="1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18" s="3" customFormat="1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18" s="3" customFormat="1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18" s="3" customFormat="1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18" s="3" customFormat="1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18" s="3" customFormat="1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18" s="3" customFormat="1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18" s="3" customFormat="1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18" s="3" customFormat="1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18" s="3" customFormat="1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18" s="3" customFormat="1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18" s="3" customFormat="1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18" s="3" customFormat="1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18" s="3" customFormat="1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18" s="3" customFormat="1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2334" s="3" customFormat="1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2334" s="3" customFormat="1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2334" s="3" customFormat="1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</row>
    <row r="340" spans="1:2334" s="3" customFormat="1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</row>
    <row r="341" spans="1:2334" s="3" customFormat="1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2334" s="3" customFormat="1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CO342" s="10"/>
      <c r="CP342" s="10"/>
      <c r="CQ342" s="10"/>
      <c r="CR342" s="10"/>
      <c r="CS342" s="10"/>
      <c r="CT342" s="10"/>
    </row>
    <row r="343" spans="1:2334" s="3" customFormat="1" ht="36" customHeight="1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CO343" s="10"/>
      <c r="CP343" s="10"/>
      <c r="CQ343" s="10"/>
      <c r="CR343" s="10"/>
      <c r="CS343" s="10"/>
      <c r="CT343" s="10"/>
    </row>
    <row r="344" spans="1:2334" s="3" customFormat="1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</row>
    <row r="345" spans="1:2334" s="11" customFormat="1" ht="39.75" customHeight="1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0"/>
      <c r="FK345" s="10"/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0"/>
      <c r="GI345" s="10"/>
      <c r="GJ345" s="10"/>
      <c r="GK345" s="10"/>
      <c r="GL345" s="10"/>
      <c r="GM345" s="10"/>
      <c r="GN345" s="10"/>
      <c r="GO345" s="10"/>
      <c r="GP345" s="10"/>
      <c r="GQ345" s="10"/>
      <c r="GR345" s="10"/>
      <c r="GS345" s="10"/>
      <c r="GT345" s="10"/>
      <c r="GU345" s="10"/>
      <c r="GV345" s="10"/>
      <c r="GW345" s="10"/>
      <c r="GX345" s="10"/>
      <c r="GY345" s="10"/>
      <c r="GZ345" s="10"/>
      <c r="HA345" s="10"/>
      <c r="HB345" s="10"/>
      <c r="HC345" s="10"/>
      <c r="HD345" s="10"/>
      <c r="HE345" s="10"/>
      <c r="HF345" s="10"/>
      <c r="HG345" s="10"/>
      <c r="HH345" s="10"/>
      <c r="HI345" s="10"/>
      <c r="HJ345" s="10"/>
      <c r="HK345" s="10"/>
      <c r="HL345" s="10"/>
      <c r="HM345" s="10"/>
      <c r="HN345" s="10"/>
      <c r="HO345" s="10"/>
      <c r="HP345" s="10"/>
      <c r="HQ345" s="10"/>
      <c r="HR345" s="10"/>
      <c r="HS345" s="10"/>
      <c r="HT345" s="10"/>
      <c r="HU345" s="10"/>
      <c r="HV345" s="10"/>
      <c r="HW345" s="10"/>
      <c r="HX345" s="10"/>
      <c r="HY345" s="10"/>
      <c r="HZ345" s="10"/>
      <c r="IA345" s="10"/>
      <c r="IB345" s="10"/>
      <c r="IC345" s="10"/>
      <c r="ID345" s="10"/>
      <c r="IE345" s="10"/>
      <c r="IF345" s="10"/>
      <c r="IG345" s="10"/>
      <c r="IH345" s="10"/>
      <c r="II345" s="10"/>
      <c r="IJ345" s="10"/>
      <c r="IK345" s="10"/>
      <c r="IL345" s="10"/>
      <c r="IM345" s="10"/>
      <c r="IN345" s="10"/>
      <c r="IO345" s="10"/>
      <c r="IP345" s="10"/>
      <c r="IQ345" s="10"/>
      <c r="IR345" s="10"/>
      <c r="IS345" s="10"/>
      <c r="IT345" s="10"/>
      <c r="IU345" s="10"/>
      <c r="IV345" s="10"/>
      <c r="IW345" s="10"/>
      <c r="IX345" s="10"/>
      <c r="IY345" s="10"/>
      <c r="IZ345" s="10"/>
      <c r="JA345" s="10"/>
      <c r="JB345" s="10"/>
      <c r="JC345" s="10"/>
      <c r="JD345" s="10"/>
      <c r="JE345" s="10"/>
      <c r="JF345" s="10"/>
      <c r="JG345" s="10"/>
      <c r="JH345" s="10"/>
      <c r="JI345" s="10"/>
      <c r="JJ345" s="10"/>
      <c r="JK345" s="10"/>
      <c r="JL345" s="10"/>
      <c r="JM345" s="10"/>
      <c r="JN345" s="10"/>
      <c r="JO345" s="10"/>
      <c r="JP345" s="10"/>
      <c r="JQ345" s="10"/>
      <c r="JR345" s="10"/>
      <c r="JS345" s="10"/>
      <c r="JT345" s="10"/>
      <c r="JU345" s="10"/>
      <c r="JV345" s="10"/>
      <c r="JW345" s="10"/>
      <c r="JX345" s="10"/>
      <c r="JY345" s="10"/>
      <c r="JZ345" s="10"/>
      <c r="KA345" s="10"/>
      <c r="KB345" s="10"/>
      <c r="KC345" s="10"/>
      <c r="KD345" s="10"/>
      <c r="KE345" s="10"/>
      <c r="KF345" s="10"/>
      <c r="KG345" s="10"/>
      <c r="KH345" s="10"/>
      <c r="KI345" s="10"/>
      <c r="KJ345" s="10"/>
      <c r="KK345" s="10"/>
      <c r="KL345" s="10"/>
      <c r="KM345" s="10"/>
      <c r="KN345" s="10"/>
      <c r="KO345" s="10"/>
      <c r="KP345" s="10"/>
      <c r="KQ345" s="10"/>
      <c r="KR345" s="10"/>
      <c r="KS345" s="10"/>
      <c r="KT345" s="10"/>
      <c r="KU345" s="10"/>
      <c r="KV345" s="10"/>
      <c r="KW345" s="10"/>
      <c r="KX345" s="10"/>
      <c r="KY345" s="10"/>
      <c r="KZ345" s="10"/>
      <c r="LA345" s="10"/>
      <c r="LB345" s="10"/>
      <c r="LC345" s="10"/>
      <c r="LD345" s="10"/>
      <c r="LE345" s="10"/>
      <c r="LF345" s="10"/>
      <c r="LG345" s="10"/>
      <c r="LH345" s="10"/>
      <c r="LI345" s="10"/>
      <c r="LJ345" s="10"/>
      <c r="LK345" s="10"/>
      <c r="LL345" s="10"/>
      <c r="LM345" s="10"/>
      <c r="LN345" s="10"/>
      <c r="LO345" s="10"/>
      <c r="LP345" s="10"/>
      <c r="LQ345" s="10"/>
      <c r="LR345" s="10"/>
      <c r="LS345" s="10"/>
      <c r="LT345" s="10"/>
      <c r="LU345" s="10"/>
      <c r="LV345" s="10"/>
      <c r="LW345" s="10"/>
      <c r="LX345" s="10"/>
      <c r="LY345" s="10"/>
      <c r="LZ345" s="10"/>
      <c r="MA345" s="10"/>
      <c r="MB345" s="10"/>
      <c r="MC345" s="10"/>
      <c r="MD345" s="10"/>
      <c r="ME345" s="10"/>
      <c r="MF345" s="10"/>
      <c r="MG345" s="10"/>
      <c r="MH345" s="10"/>
      <c r="MI345" s="10"/>
      <c r="MJ345" s="10"/>
      <c r="MK345" s="10"/>
      <c r="ML345" s="10"/>
      <c r="MM345" s="10"/>
      <c r="MN345" s="10"/>
      <c r="MO345" s="10"/>
      <c r="MP345" s="10"/>
      <c r="MQ345" s="10"/>
      <c r="MR345" s="10"/>
      <c r="MS345" s="10"/>
      <c r="MT345" s="10"/>
      <c r="MU345" s="10"/>
      <c r="MV345" s="10"/>
      <c r="MW345" s="10"/>
      <c r="MX345" s="10"/>
      <c r="MY345" s="10"/>
      <c r="MZ345" s="10"/>
      <c r="NA345" s="10"/>
      <c r="NB345" s="10"/>
      <c r="NC345" s="10"/>
      <c r="ND345" s="10"/>
      <c r="NE345" s="10"/>
      <c r="NF345" s="10"/>
      <c r="NG345" s="10"/>
      <c r="NH345" s="10"/>
      <c r="NI345" s="10"/>
      <c r="NJ345" s="10"/>
      <c r="NK345" s="10"/>
      <c r="NL345" s="10"/>
      <c r="NM345" s="10"/>
      <c r="NN345" s="10"/>
      <c r="NO345" s="10"/>
      <c r="NP345" s="10"/>
      <c r="NQ345" s="10"/>
      <c r="NR345" s="10"/>
      <c r="NS345" s="10"/>
      <c r="NT345" s="10"/>
      <c r="NU345" s="10"/>
      <c r="NV345" s="10"/>
      <c r="NW345" s="10"/>
      <c r="NX345" s="10"/>
      <c r="NY345" s="10"/>
      <c r="NZ345" s="10"/>
      <c r="OA345" s="10"/>
      <c r="OB345" s="10"/>
      <c r="OC345" s="10"/>
      <c r="OD345" s="10"/>
      <c r="OE345" s="10"/>
      <c r="OF345" s="10"/>
      <c r="OG345" s="10"/>
      <c r="OH345" s="10"/>
      <c r="OI345" s="10"/>
      <c r="OJ345" s="10"/>
      <c r="OK345" s="10"/>
      <c r="OL345" s="10"/>
      <c r="OM345" s="10"/>
      <c r="ON345" s="10"/>
      <c r="OO345" s="10"/>
      <c r="OP345" s="10"/>
      <c r="OQ345" s="10"/>
      <c r="OR345" s="10"/>
      <c r="OS345" s="10"/>
      <c r="OT345" s="10"/>
      <c r="OU345" s="10"/>
      <c r="OV345" s="10"/>
      <c r="OW345" s="10"/>
      <c r="OX345" s="10"/>
      <c r="OY345" s="10"/>
      <c r="OZ345" s="10"/>
      <c r="PA345" s="10"/>
      <c r="PB345" s="10"/>
      <c r="PC345" s="10"/>
      <c r="PD345" s="10"/>
      <c r="PE345" s="10"/>
      <c r="PF345" s="10"/>
      <c r="PG345" s="10"/>
      <c r="PH345" s="10"/>
      <c r="PI345" s="10"/>
      <c r="PJ345" s="10"/>
      <c r="PK345" s="10"/>
      <c r="PL345" s="10"/>
      <c r="PM345" s="10"/>
      <c r="PN345" s="10"/>
      <c r="PO345" s="10"/>
      <c r="PP345" s="10"/>
      <c r="PQ345" s="10"/>
      <c r="PR345" s="10"/>
      <c r="PS345" s="10"/>
      <c r="PT345" s="10"/>
      <c r="PU345" s="10"/>
      <c r="PV345" s="10"/>
      <c r="PW345" s="10"/>
      <c r="PX345" s="10"/>
      <c r="PY345" s="10"/>
      <c r="PZ345" s="10"/>
      <c r="QA345" s="10"/>
      <c r="QB345" s="10"/>
      <c r="QC345" s="10"/>
      <c r="QD345" s="10"/>
      <c r="QE345" s="10"/>
      <c r="QF345" s="10"/>
      <c r="QG345" s="10"/>
      <c r="QH345" s="10"/>
      <c r="QI345" s="10"/>
      <c r="QJ345" s="10"/>
      <c r="QK345" s="10"/>
      <c r="QL345" s="10"/>
      <c r="QM345" s="10"/>
      <c r="QN345" s="10"/>
      <c r="QO345" s="10"/>
      <c r="QP345" s="10"/>
      <c r="QQ345" s="10"/>
      <c r="QR345" s="10"/>
      <c r="QS345" s="10"/>
      <c r="QT345" s="10"/>
      <c r="QU345" s="10"/>
      <c r="QV345" s="10"/>
      <c r="QW345" s="10"/>
      <c r="QX345" s="10"/>
      <c r="QY345" s="10"/>
      <c r="QZ345" s="10"/>
      <c r="RA345" s="10"/>
      <c r="RB345" s="10"/>
      <c r="RC345" s="10"/>
      <c r="RD345" s="10"/>
      <c r="RE345" s="10"/>
      <c r="RF345" s="10"/>
      <c r="RG345" s="10"/>
      <c r="RH345" s="10"/>
      <c r="RI345" s="10"/>
      <c r="RJ345" s="10"/>
      <c r="RK345" s="10"/>
      <c r="RL345" s="10"/>
      <c r="RM345" s="10"/>
      <c r="RN345" s="10"/>
      <c r="RO345" s="10"/>
      <c r="RP345" s="10"/>
      <c r="RQ345" s="10"/>
      <c r="RR345" s="10"/>
      <c r="RS345" s="10"/>
      <c r="RT345" s="10"/>
      <c r="RU345" s="10"/>
      <c r="RV345" s="10"/>
      <c r="RW345" s="10"/>
      <c r="RX345" s="10"/>
      <c r="RY345" s="10"/>
      <c r="RZ345" s="10"/>
      <c r="SA345" s="10"/>
      <c r="SB345" s="10"/>
      <c r="SC345" s="10"/>
      <c r="SD345" s="10"/>
      <c r="SE345" s="10"/>
      <c r="SF345" s="10"/>
      <c r="SG345" s="10"/>
      <c r="SH345" s="10"/>
      <c r="SI345" s="10"/>
      <c r="SJ345" s="10"/>
      <c r="SK345" s="10"/>
      <c r="SL345" s="10"/>
      <c r="SM345" s="10"/>
      <c r="SN345" s="10"/>
      <c r="SO345" s="10"/>
      <c r="SP345" s="10"/>
      <c r="SQ345" s="10"/>
      <c r="SR345" s="10"/>
      <c r="SS345" s="10"/>
      <c r="ST345" s="10"/>
      <c r="SU345" s="10"/>
      <c r="SV345" s="10"/>
      <c r="SW345" s="10"/>
      <c r="SX345" s="10"/>
      <c r="SY345" s="10"/>
      <c r="SZ345" s="10"/>
      <c r="TA345" s="10"/>
      <c r="TB345" s="10"/>
      <c r="TC345" s="10"/>
      <c r="TD345" s="10"/>
      <c r="TE345" s="10"/>
      <c r="TF345" s="10"/>
      <c r="TG345" s="10"/>
      <c r="TH345" s="10"/>
      <c r="TI345" s="10"/>
      <c r="TJ345" s="10"/>
      <c r="TK345" s="10"/>
      <c r="TL345" s="10"/>
      <c r="TM345" s="10"/>
      <c r="TN345" s="10"/>
      <c r="TO345" s="10"/>
      <c r="TP345" s="10"/>
      <c r="TQ345" s="10"/>
      <c r="TR345" s="10"/>
      <c r="TS345" s="10"/>
      <c r="TT345" s="10"/>
      <c r="TU345" s="10"/>
      <c r="TV345" s="10"/>
      <c r="TW345" s="10"/>
      <c r="TX345" s="10"/>
      <c r="TY345" s="10"/>
      <c r="TZ345" s="10"/>
      <c r="UA345" s="10"/>
      <c r="UB345" s="10"/>
      <c r="UC345" s="10"/>
      <c r="UD345" s="10"/>
      <c r="UE345" s="10"/>
      <c r="UF345" s="10"/>
      <c r="UG345" s="10"/>
      <c r="UH345" s="10"/>
      <c r="UI345" s="10"/>
      <c r="UJ345" s="10"/>
      <c r="UK345" s="10"/>
      <c r="UL345" s="10"/>
      <c r="UM345" s="10"/>
      <c r="UN345" s="10"/>
      <c r="UO345" s="10"/>
      <c r="UP345" s="10"/>
      <c r="UQ345" s="10"/>
      <c r="UR345" s="10"/>
      <c r="US345" s="10"/>
      <c r="UT345" s="10"/>
      <c r="UU345" s="10"/>
      <c r="UV345" s="10"/>
      <c r="UW345" s="10"/>
      <c r="UX345" s="10"/>
      <c r="UY345" s="10"/>
      <c r="UZ345" s="10"/>
      <c r="VA345" s="10"/>
      <c r="VB345" s="10"/>
      <c r="VC345" s="10"/>
      <c r="VD345" s="10"/>
      <c r="VE345" s="10"/>
      <c r="VF345" s="10"/>
      <c r="VG345" s="10"/>
      <c r="VH345" s="10"/>
      <c r="VI345" s="10"/>
      <c r="VJ345" s="10"/>
      <c r="VK345" s="10"/>
      <c r="VL345" s="10"/>
      <c r="VM345" s="10"/>
      <c r="VN345" s="10"/>
      <c r="VO345" s="10"/>
      <c r="VP345" s="10"/>
      <c r="VQ345" s="10"/>
      <c r="VR345" s="10"/>
      <c r="VS345" s="10"/>
      <c r="VT345" s="10"/>
      <c r="VU345" s="10"/>
      <c r="VV345" s="10"/>
      <c r="VW345" s="10"/>
      <c r="VX345" s="10"/>
      <c r="VY345" s="10"/>
      <c r="VZ345" s="10"/>
      <c r="WA345" s="10"/>
      <c r="WB345" s="10"/>
      <c r="WC345" s="10"/>
      <c r="WD345" s="10"/>
      <c r="WE345" s="10"/>
      <c r="WF345" s="10"/>
      <c r="WG345" s="10"/>
      <c r="WH345" s="10"/>
      <c r="WI345" s="10"/>
      <c r="WJ345" s="10"/>
      <c r="WK345" s="10"/>
      <c r="WL345" s="10"/>
      <c r="WM345" s="10"/>
      <c r="WN345" s="10"/>
      <c r="WO345" s="10"/>
      <c r="WP345" s="10"/>
      <c r="WQ345" s="10"/>
      <c r="WR345" s="10"/>
      <c r="WS345" s="10"/>
      <c r="WT345" s="10"/>
      <c r="WU345" s="10"/>
      <c r="WV345" s="10"/>
      <c r="WW345" s="10"/>
      <c r="WX345" s="10"/>
      <c r="WY345" s="10"/>
      <c r="WZ345" s="10"/>
      <c r="XA345" s="10"/>
      <c r="XB345" s="10"/>
      <c r="XC345" s="10"/>
      <c r="XD345" s="10"/>
      <c r="XE345" s="10"/>
      <c r="XF345" s="10"/>
      <c r="XG345" s="10"/>
      <c r="XH345" s="10"/>
      <c r="XI345" s="10"/>
      <c r="XJ345" s="10"/>
      <c r="XK345" s="10"/>
      <c r="XL345" s="10"/>
      <c r="XM345" s="10"/>
      <c r="XN345" s="10"/>
      <c r="XO345" s="10"/>
      <c r="XP345" s="10"/>
      <c r="XQ345" s="10"/>
      <c r="XR345" s="10"/>
      <c r="XS345" s="10"/>
      <c r="XT345" s="10"/>
      <c r="XU345" s="10"/>
      <c r="XV345" s="10"/>
      <c r="XW345" s="10"/>
      <c r="XX345" s="10"/>
      <c r="XY345" s="10"/>
      <c r="XZ345" s="10"/>
      <c r="YA345" s="10"/>
      <c r="YB345" s="10"/>
      <c r="YC345" s="10"/>
      <c r="YD345" s="10"/>
      <c r="YE345" s="10"/>
      <c r="YF345" s="10"/>
      <c r="YG345" s="10"/>
      <c r="YH345" s="10"/>
      <c r="YI345" s="10"/>
      <c r="YJ345" s="10"/>
      <c r="YK345" s="10"/>
      <c r="YL345" s="10"/>
      <c r="YM345" s="10"/>
      <c r="YN345" s="10"/>
      <c r="YO345" s="10"/>
      <c r="YP345" s="10"/>
      <c r="YQ345" s="10"/>
      <c r="YR345" s="10"/>
      <c r="YS345" s="10"/>
      <c r="YT345" s="10"/>
      <c r="YU345" s="10"/>
      <c r="YV345" s="10"/>
      <c r="YW345" s="10"/>
      <c r="YX345" s="10"/>
      <c r="YY345" s="10"/>
      <c r="YZ345" s="10"/>
      <c r="ZA345" s="10"/>
      <c r="ZB345" s="10"/>
      <c r="ZC345" s="10"/>
      <c r="ZD345" s="10"/>
      <c r="ZE345" s="10"/>
      <c r="ZF345" s="10"/>
      <c r="ZG345" s="10"/>
      <c r="ZH345" s="10"/>
      <c r="ZI345" s="10"/>
      <c r="ZJ345" s="10"/>
      <c r="ZK345" s="10"/>
      <c r="ZL345" s="10"/>
      <c r="ZM345" s="10"/>
      <c r="ZN345" s="10"/>
      <c r="ZO345" s="10"/>
      <c r="ZP345" s="10"/>
      <c r="ZQ345" s="10"/>
      <c r="ZR345" s="10"/>
      <c r="ZS345" s="10"/>
      <c r="ZT345" s="10"/>
      <c r="ZU345" s="10"/>
      <c r="ZV345" s="10"/>
      <c r="ZW345" s="10"/>
      <c r="ZX345" s="10"/>
      <c r="ZY345" s="10"/>
      <c r="ZZ345" s="10"/>
      <c r="AAA345" s="10"/>
      <c r="AAB345" s="10"/>
      <c r="AAC345" s="10"/>
      <c r="AAD345" s="10"/>
      <c r="AAE345" s="10"/>
      <c r="AAF345" s="10"/>
      <c r="AAG345" s="10"/>
      <c r="AAH345" s="10"/>
      <c r="AAI345" s="10"/>
      <c r="AAJ345" s="10"/>
      <c r="AAK345" s="10"/>
      <c r="AAL345" s="10"/>
      <c r="AAM345" s="10"/>
      <c r="AAN345" s="10"/>
      <c r="AAO345" s="10"/>
      <c r="AAP345" s="10"/>
      <c r="AAQ345" s="10"/>
      <c r="AAR345" s="10"/>
      <c r="AAS345" s="10"/>
      <c r="AAT345" s="10"/>
      <c r="AAU345" s="10"/>
      <c r="AAV345" s="10"/>
      <c r="AAW345" s="10"/>
      <c r="AAX345" s="10"/>
      <c r="AAY345" s="10"/>
      <c r="AAZ345" s="10"/>
      <c r="ABA345" s="10"/>
      <c r="ABB345" s="10"/>
      <c r="ABC345" s="10"/>
      <c r="ABD345" s="10"/>
      <c r="ABE345" s="10"/>
      <c r="ABF345" s="10"/>
      <c r="ABG345" s="10"/>
      <c r="ABH345" s="10"/>
      <c r="ABI345" s="10"/>
      <c r="ABJ345" s="10"/>
      <c r="ABK345" s="10"/>
      <c r="ABL345" s="10"/>
      <c r="ABM345" s="10"/>
      <c r="ABN345" s="10"/>
      <c r="ABO345" s="10"/>
      <c r="ABP345" s="10"/>
      <c r="ABQ345" s="10"/>
      <c r="ABR345" s="10"/>
      <c r="ABS345" s="10"/>
      <c r="ABT345" s="10"/>
      <c r="ABU345" s="10"/>
      <c r="ABV345" s="10"/>
      <c r="ABW345" s="10"/>
      <c r="ABX345" s="10"/>
      <c r="ABY345" s="10"/>
      <c r="ABZ345" s="10"/>
      <c r="ACA345" s="10"/>
      <c r="ACB345" s="10"/>
      <c r="ACC345" s="10"/>
      <c r="ACD345" s="10"/>
      <c r="ACE345" s="10"/>
      <c r="ACF345" s="10"/>
      <c r="ACG345" s="10"/>
      <c r="ACH345" s="10"/>
      <c r="ACI345" s="10"/>
      <c r="ACJ345" s="10"/>
      <c r="ACK345" s="10"/>
      <c r="ACL345" s="10"/>
      <c r="ACM345" s="10"/>
      <c r="ACN345" s="10"/>
      <c r="ACO345" s="10"/>
      <c r="ACP345" s="10"/>
      <c r="ACQ345" s="10"/>
      <c r="ACR345" s="10"/>
      <c r="ACS345" s="10"/>
      <c r="ACT345" s="10"/>
      <c r="ACU345" s="10"/>
      <c r="ACV345" s="10"/>
      <c r="ACW345" s="10"/>
      <c r="ACX345" s="10"/>
      <c r="ACY345" s="10"/>
      <c r="ACZ345" s="10"/>
      <c r="ADA345" s="10"/>
      <c r="ADB345" s="10"/>
      <c r="ADC345" s="10"/>
      <c r="ADD345" s="10"/>
      <c r="ADE345" s="10"/>
      <c r="ADF345" s="10"/>
      <c r="ADG345" s="10"/>
      <c r="ADH345" s="10"/>
      <c r="ADI345" s="10"/>
      <c r="ADJ345" s="10"/>
      <c r="ADK345" s="10"/>
      <c r="ADL345" s="10"/>
      <c r="ADM345" s="10"/>
      <c r="ADN345" s="10"/>
      <c r="ADO345" s="10"/>
      <c r="ADP345" s="10"/>
      <c r="ADQ345" s="10"/>
      <c r="ADR345" s="10"/>
      <c r="ADS345" s="10"/>
      <c r="ADT345" s="10"/>
      <c r="ADU345" s="10"/>
      <c r="ADV345" s="10"/>
      <c r="ADW345" s="10"/>
      <c r="ADX345" s="10"/>
      <c r="ADY345" s="10"/>
      <c r="ADZ345" s="10"/>
      <c r="AEA345" s="10"/>
      <c r="AEB345" s="10"/>
      <c r="AEC345" s="10"/>
      <c r="AED345" s="10"/>
      <c r="AEE345" s="10"/>
      <c r="AEF345" s="10"/>
      <c r="AEG345" s="10"/>
      <c r="AEH345" s="10"/>
      <c r="AEI345" s="10"/>
      <c r="AEJ345" s="10"/>
      <c r="AEK345" s="10"/>
      <c r="AEL345" s="10"/>
      <c r="AEM345" s="10"/>
      <c r="AEN345" s="10"/>
      <c r="AEO345" s="10"/>
      <c r="AEP345" s="10"/>
      <c r="AEQ345" s="10"/>
      <c r="AER345" s="10"/>
      <c r="AES345" s="10"/>
      <c r="AET345" s="10"/>
      <c r="AEU345" s="10"/>
      <c r="AEV345" s="10"/>
      <c r="AEW345" s="10"/>
      <c r="AEX345" s="10"/>
      <c r="AEY345" s="10"/>
      <c r="AEZ345" s="10"/>
      <c r="AFA345" s="10"/>
      <c r="AFB345" s="10"/>
      <c r="AFC345" s="10"/>
      <c r="AFD345" s="10"/>
      <c r="AFE345" s="10"/>
      <c r="AFF345" s="10"/>
      <c r="AFG345" s="10"/>
      <c r="AFH345" s="10"/>
      <c r="AFI345" s="10"/>
      <c r="AFJ345" s="10"/>
      <c r="AFK345" s="10"/>
      <c r="AFL345" s="10"/>
      <c r="AFM345" s="10"/>
      <c r="AFN345" s="10"/>
      <c r="AFO345" s="10"/>
      <c r="AFP345" s="10"/>
      <c r="AFQ345" s="10"/>
      <c r="AFR345" s="10"/>
      <c r="AFS345" s="10"/>
      <c r="AFT345" s="10"/>
      <c r="AFU345" s="10"/>
      <c r="AFV345" s="10"/>
      <c r="AFW345" s="10"/>
      <c r="AFX345" s="10"/>
      <c r="AFY345" s="10"/>
      <c r="AFZ345" s="10"/>
      <c r="AGA345" s="10"/>
      <c r="AGB345" s="10"/>
      <c r="AGC345" s="10"/>
      <c r="AGD345" s="10"/>
      <c r="AGE345" s="10"/>
      <c r="AGF345" s="10"/>
      <c r="AGG345" s="10"/>
      <c r="AGH345" s="10"/>
      <c r="AGI345" s="10"/>
      <c r="AGJ345" s="10"/>
      <c r="AGK345" s="10"/>
      <c r="AGL345" s="10"/>
      <c r="AGM345" s="10"/>
      <c r="AGN345" s="10"/>
      <c r="AGO345" s="10"/>
      <c r="AGP345" s="10"/>
      <c r="AGQ345" s="10"/>
      <c r="AGR345" s="10"/>
      <c r="AGS345" s="10"/>
      <c r="AGT345" s="10"/>
      <c r="AGU345" s="10"/>
      <c r="AGV345" s="10"/>
      <c r="AGW345" s="10"/>
      <c r="AGX345" s="10"/>
      <c r="AGY345" s="10"/>
      <c r="AGZ345" s="10"/>
      <c r="AHA345" s="10"/>
      <c r="AHB345" s="10"/>
      <c r="AHC345" s="10"/>
      <c r="AHD345" s="10"/>
      <c r="AHE345" s="10"/>
      <c r="AHF345" s="10"/>
      <c r="AHG345" s="10"/>
      <c r="AHH345" s="10"/>
      <c r="AHI345" s="10"/>
      <c r="AHJ345" s="10"/>
      <c r="AHK345" s="10"/>
      <c r="AHL345" s="10"/>
      <c r="AHM345" s="10"/>
      <c r="AHN345" s="10"/>
      <c r="AHO345" s="10"/>
      <c r="AHP345" s="10"/>
      <c r="AHQ345" s="10"/>
      <c r="AHR345" s="10"/>
      <c r="AHS345" s="10"/>
      <c r="AHT345" s="10"/>
      <c r="AHU345" s="10"/>
      <c r="AHV345" s="10"/>
      <c r="AHW345" s="10"/>
      <c r="AHX345" s="10"/>
      <c r="AHY345" s="10"/>
      <c r="AHZ345" s="10"/>
      <c r="AIA345" s="10"/>
      <c r="AIB345" s="10"/>
      <c r="AIC345" s="10"/>
      <c r="AID345" s="10"/>
      <c r="AIE345" s="10"/>
      <c r="AIF345" s="10"/>
      <c r="AIG345" s="10"/>
      <c r="AIH345" s="10"/>
      <c r="AII345" s="10"/>
      <c r="AIJ345" s="10"/>
      <c r="AIK345" s="10"/>
      <c r="AIL345" s="10"/>
      <c r="AIM345" s="10"/>
      <c r="AIN345" s="10"/>
      <c r="AIO345" s="10"/>
      <c r="AIP345" s="10"/>
      <c r="AIQ345" s="10"/>
      <c r="AIR345" s="10"/>
      <c r="AIS345" s="10"/>
      <c r="AIT345" s="10"/>
      <c r="AIU345" s="10"/>
      <c r="AIV345" s="10"/>
      <c r="AIW345" s="10"/>
      <c r="AIX345" s="10"/>
      <c r="AIY345" s="10"/>
      <c r="AIZ345" s="10"/>
      <c r="AJA345" s="10"/>
      <c r="AJB345" s="10"/>
      <c r="AJC345" s="10"/>
      <c r="AJD345" s="10"/>
      <c r="AJE345" s="10"/>
      <c r="AJF345" s="10"/>
      <c r="AJG345" s="10"/>
      <c r="AJH345" s="10"/>
      <c r="AJI345" s="10"/>
      <c r="AJJ345" s="10"/>
      <c r="AJK345" s="10"/>
      <c r="AJL345" s="10"/>
      <c r="AJM345" s="10"/>
      <c r="AJN345" s="10"/>
      <c r="AJO345" s="10"/>
      <c r="AJP345" s="10"/>
      <c r="AJQ345" s="10"/>
      <c r="AJR345" s="10"/>
      <c r="AJS345" s="10"/>
      <c r="AJT345" s="10"/>
      <c r="AJU345" s="10"/>
      <c r="AJV345" s="10"/>
      <c r="AJW345" s="10"/>
      <c r="AJX345" s="10"/>
      <c r="AJY345" s="10"/>
      <c r="AJZ345" s="10"/>
      <c r="AKA345" s="10"/>
      <c r="AKB345" s="10"/>
      <c r="AKC345" s="10"/>
      <c r="AKD345" s="10"/>
      <c r="AKE345" s="10"/>
      <c r="AKF345" s="10"/>
      <c r="AKG345" s="10"/>
      <c r="AKH345" s="10"/>
      <c r="AKI345" s="10"/>
      <c r="AKJ345" s="10"/>
      <c r="AKK345" s="10"/>
      <c r="AKL345" s="10"/>
      <c r="AKM345" s="10"/>
      <c r="AKN345" s="10"/>
      <c r="AKO345" s="10"/>
      <c r="AKP345" s="10"/>
      <c r="AKQ345" s="10"/>
      <c r="AKR345" s="10"/>
      <c r="AKS345" s="10"/>
      <c r="AKT345" s="10"/>
      <c r="AKU345" s="10"/>
      <c r="AKV345" s="10"/>
      <c r="AKW345" s="10"/>
      <c r="AKX345" s="10"/>
      <c r="AKY345" s="10"/>
      <c r="AKZ345" s="10"/>
      <c r="ALA345" s="10"/>
      <c r="ALB345" s="10"/>
      <c r="ALC345" s="10"/>
      <c r="ALD345" s="10"/>
      <c r="ALE345" s="10"/>
      <c r="ALF345" s="10"/>
      <c r="ALG345" s="10"/>
      <c r="ALH345" s="10"/>
      <c r="ALI345" s="10"/>
      <c r="ALJ345" s="10"/>
      <c r="ALK345" s="10"/>
      <c r="ALL345" s="10"/>
      <c r="ALM345" s="10"/>
      <c r="ALN345" s="10"/>
      <c r="ALO345" s="10"/>
      <c r="ALP345" s="10"/>
      <c r="ALQ345" s="10"/>
      <c r="ALR345" s="10"/>
      <c r="ALS345" s="10"/>
      <c r="ALT345" s="10"/>
      <c r="ALU345" s="10"/>
      <c r="ALV345" s="10"/>
      <c r="ALW345" s="10"/>
      <c r="ALX345" s="10"/>
      <c r="ALY345" s="10"/>
      <c r="ALZ345" s="10"/>
      <c r="AMA345" s="10"/>
      <c r="AMB345" s="10"/>
      <c r="AMC345" s="10"/>
      <c r="AMD345" s="10"/>
      <c r="AME345" s="10"/>
      <c r="AMF345" s="10"/>
      <c r="AMG345" s="10"/>
      <c r="AMH345" s="10"/>
      <c r="AMI345" s="10"/>
      <c r="AMJ345" s="10"/>
      <c r="AMK345" s="10"/>
      <c r="AML345" s="10"/>
      <c r="AMM345" s="10"/>
      <c r="AMN345" s="10"/>
      <c r="AMO345" s="10"/>
      <c r="AMP345" s="10"/>
      <c r="AMQ345" s="10"/>
      <c r="AMR345" s="10"/>
      <c r="AMS345" s="10"/>
      <c r="AMT345" s="10"/>
      <c r="AMU345" s="10"/>
      <c r="AMV345" s="10"/>
      <c r="AMW345" s="10"/>
      <c r="AMX345" s="10"/>
      <c r="AMY345" s="10"/>
      <c r="AMZ345" s="10"/>
      <c r="ANA345" s="10"/>
      <c r="ANB345" s="10"/>
      <c r="ANC345" s="10"/>
      <c r="AND345" s="10"/>
      <c r="ANE345" s="10"/>
      <c r="ANF345" s="10"/>
      <c r="ANG345" s="10"/>
      <c r="ANH345" s="10"/>
      <c r="ANI345" s="10"/>
      <c r="ANJ345" s="10"/>
      <c r="ANK345" s="10"/>
      <c r="ANL345" s="10"/>
      <c r="ANM345" s="10"/>
      <c r="ANN345" s="10"/>
      <c r="ANO345" s="10"/>
      <c r="ANP345" s="10"/>
      <c r="ANQ345" s="10"/>
      <c r="ANR345" s="10"/>
      <c r="ANS345" s="10"/>
      <c r="ANT345" s="10"/>
      <c r="ANU345" s="10"/>
      <c r="ANV345" s="10"/>
      <c r="ANW345" s="10"/>
      <c r="ANX345" s="10"/>
      <c r="ANY345" s="10"/>
      <c r="ANZ345" s="10"/>
      <c r="AOA345" s="10"/>
      <c r="AOB345" s="10"/>
      <c r="AOC345" s="10"/>
      <c r="AOD345" s="10"/>
      <c r="AOE345" s="10"/>
      <c r="AOF345" s="10"/>
      <c r="AOG345" s="10"/>
      <c r="AOH345" s="10"/>
      <c r="AOI345" s="10"/>
      <c r="AOJ345" s="10"/>
      <c r="AOK345" s="10"/>
      <c r="AOL345" s="10"/>
      <c r="AOM345" s="10"/>
      <c r="AON345" s="10"/>
      <c r="AOO345" s="10"/>
      <c r="AOP345" s="10"/>
      <c r="AOQ345" s="10"/>
      <c r="AOR345" s="10"/>
      <c r="AOS345" s="10"/>
      <c r="AOT345" s="10"/>
      <c r="AOU345" s="10"/>
      <c r="AOV345" s="10"/>
      <c r="AOW345" s="10"/>
      <c r="AOX345" s="10"/>
      <c r="AOY345" s="10"/>
      <c r="AOZ345" s="10"/>
      <c r="APA345" s="10"/>
      <c r="APB345" s="10"/>
      <c r="APC345" s="10"/>
      <c r="APD345" s="10"/>
      <c r="APE345" s="10"/>
      <c r="APF345" s="10"/>
      <c r="APG345" s="10"/>
      <c r="APH345" s="10"/>
      <c r="API345" s="10"/>
      <c r="APJ345" s="10"/>
      <c r="APK345" s="10"/>
      <c r="APL345" s="10"/>
      <c r="APM345" s="10"/>
      <c r="APN345" s="10"/>
      <c r="APO345" s="10"/>
      <c r="APP345" s="10"/>
      <c r="APQ345" s="10"/>
      <c r="APR345" s="10"/>
      <c r="APS345" s="10"/>
      <c r="APT345" s="10"/>
      <c r="APU345" s="10"/>
      <c r="APV345" s="10"/>
      <c r="APW345" s="10"/>
      <c r="APX345" s="10"/>
      <c r="APY345" s="10"/>
      <c r="APZ345" s="10"/>
      <c r="AQA345" s="10"/>
      <c r="AQB345" s="10"/>
      <c r="AQC345" s="10"/>
      <c r="AQD345" s="10"/>
      <c r="AQE345" s="10"/>
      <c r="AQF345" s="10"/>
      <c r="AQG345" s="10"/>
      <c r="AQH345" s="10"/>
      <c r="AQI345" s="10"/>
      <c r="AQJ345" s="10"/>
      <c r="AQK345" s="10"/>
      <c r="AQL345" s="10"/>
      <c r="AQM345" s="10"/>
      <c r="AQN345" s="10"/>
      <c r="AQO345" s="10"/>
      <c r="AQP345" s="10"/>
      <c r="AQQ345" s="10"/>
      <c r="AQR345" s="10"/>
      <c r="AQS345" s="10"/>
      <c r="AQT345" s="10"/>
      <c r="AQU345" s="10"/>
      <c r="AQV345" s="10"/>
      <c r="AQW345" s="10"/>
      <c r="AQX345" s="10"/>
      <c r="AQY345" s="10"/>
      <c r="AQZ345" s="10"/>
      <c r="ARA345" s="10"/>
      <c r="ARB345" s="10"/>
      <c r="ARC345" s="10"/>
      <c r="ARD345" s="10"/>
      <c r="ARE345" s="10"/>
      <c r="ARF345" s="10"/>
      <c r="ARG345" s="10"/>
      <c r="ARH345" s="10"/>
      <c r="ARI345" s="10"/>
      <c r="ARJ345" s="10"/>
      <c r="ARK345" s="10"/>
      <c r="ARL345" s="10"/>
      <c r="ARM345" s="10"/>
      <c r="ARN345" s="10"/>
      <c r="ARO345" s="10"/>
      <c r="ARP345" s="10"/>
      <c r="ARQ345" s="10"/>
      <c r="ARR345" s="10"/>
      <c r="ARS345" s="10"/>
      <c r="ART345" s="10"/>
      <c r="ARU345" s="10"/>
      <c r="ARV345" s="10"/>
      <c r="ARW345" s="10"/>
      <c r="ARX345" s="10"/>
      <c r="ARY345" s="10"/>
      <c r="ARZ345" s="10"/>
      <c r="ASA345" s="10"/>
      <c r="ASB345" s="10"/>
      <c r="ASC345" s="10"/>
      <c r="ASD345" s="10"/>
      <c r="ASE345" s="10"/>
      <c r="ASF345" s="10"/>
      <c r="ASG345" s="10"/>
      <c r="ASH345" s="10"/>
      <c r="ASI345" s="10"/>
      <c r="ASJ345" s="10"/>
      <c r="ASK345" s="10"/>
      <c r="ASL345" s="10"/>
      <c r="ASM345" s="10"/>
      <c r="ASN345" s="10"/>
      <c r="ASO345" s="10"/>
      <c r="ASP345" s="10"/>
      <c r="ASQ345" s="10"/>
      <c r="ASR345" s="10"/>
      <c r="ASS345" s="10"/>
      <c r="AST345" s="10"/>
      <c r="ASU345" s="10"/>
      <c r="ASV345" s="10"/>
      <c r="ASW345" s="10"/>
      <c r="ASX345" s="10"/>
      <c r="ASY345" s="10"/>
      <c r="ASZ345" s="10"/>
      <c r="ATA345" s="10"/>
      <c r="ATB345" s="10"/>
      <c r="ATC345" s="10"/>
      <c r="ATD345" s="10"/>
      <c r="ATE345" s="10"/>
      <c r="ATF345" s="10"/>
      <c r="ATG345" s="10"/>
      <c r="ATH345" s="10"/>
      <c r="ATI345" s="10"/>
      <c r="ATJ345" s="10"/>
      <c r="ATK345" s="10"/>
      <c r="ATL345" s="10"/>
      <c r="ATM345" s="10"/>
      <c r="ATN345" s="10"/>
      <c r="ATO345" s="10"/>
      <c r="ATP345" s="10"/>
      <c r="ATQ345" s="10"/>
      <c r="ATR345" s="10"/>
      <c r="ATS345" s="10"/>
      <c r="ATT345" s="10"/>
      <c r="ATU345" s="10"/>
      <c r="ATV345" s="10"/>
      <c r="ATW345" s="10"/>
      <c r="ATX345" s="10"/>
      <c r="ATY345" s="10"/>
      <c r="ATZ345" s="10"/>
      <c r="AUA345" s="10"/>
      <c r="AUB345" s="10"/>
      <c r="AUC345" s="10"/>
      <c r="AUD345" s="10"/>
      <c r="AUE345" s="10"/>
      <c r="AUF345" s="10"/>
      <c r="AUG345" s="10"/>
      <c r="AUH345" s="10"/>
      <c r="AUI345" s="10"/>
      <c r="AUJ345" s="10"/>
      <c r="AUK345" s="10"/>
      <c r="AUL345" s="10"/>
      <c r="AUM345" s="10"/>
      <c r="AUN345" s="10"/>
      <c r="AUO345" s="10"/>
      <c r="AUP345" s="10"/>
      <c r="AUQ345" s="10"/>
      <c r="AUR345" s="10"/>
      <c r="AUS345" s="10"/>
      <c r="AUT345" s="10"/>
      <c r="AUU345" s="10"/>
      <c r="AUV345" s="10"/>
      <c r="AUW345" s="10"/>
      <c r="AUX345" s="10"/>
      <c r="AUY345" s="10"/>
      <c r="AUZ345" s="10"/>
      <c r="AVA345" s="10"/>
      <c r="AVB345" s="10"/>
      <c r="AVC345" s="10"/>
      <c r="AVD345" s="10"/>
      <c r="AVE345" s="10"/>
      <c r="AVF345" s="10"/>
      <c r="AVG345" s="10"/>
      <c r="AVH345" s="10"/>
      <c r="AVI345" s="10"/>
      <c r="AVJ345" s="10"/>
      <c r="AVK345" s="10"/>
      <c r="AVL345" s="10"/>
      <c r="AVM345" s="10"/>
      <c r="AVN345" s="10"/>
      <c r="AVO345" s="10"/>
      <c r="AVP345" s="10"/>
      <c r="AVQ345" s="10"/>
      <c r="AVR345" s="10"/>
      <c r="AVS345" s="10"/>
      <c r="AVT345" s="10"/>
      <c r="AVU345" s="10"/>
      <c r="AVV345" s="10"/>
      <c r="AVW345" s="10"/>
      <c r="AVX345" s="10"/>
      <c r="AVY345" s="10"/>
      <c r="AVZ345" s="10"/>
      <c r="AWA345" s="10"/>
      <c r="AWB345" s="10"/>
      <c r="AWC345" s="10"/>
      <c r="AWD345" s="10"/>
      <c r="AWE345" s="10"/>
      <c r="AWF345" s="10"/>
      <c r="AWG345" s="10"/>
      <c r="AWH345" s="10"/>
      <c r="AWI345" s="10"/>
      <c r="AWJ345" s="10"/>
      <c r="AWK345" s="10"/>
      <c r="AWL345" s="10"/>
      <c r="AWM345" s="10"/>
      <c r="AWN345" s="10"/>
      <c r="AWO345" s="10"/>
      <c r="AWP345" s="10"/>
      <c r="AWQ345" s="10"/>
      <c r="AWR345" s="10"/>
      <c r="AWS345" s="10"/>
      <c r="AWT345" s="10"/>
      <c r="AWU345" s="10"/>
      <c r="AWV345" s="10"/>
      <c r="AWW345" s="10"/>
      <c r="AWX345" s="10"/>
      <c r="AWY345" s="10"/>
      <c r="AWZ345" s="10"/>
      <c r="AXA345" s="10"/>
      <c r="AXB345" s="10"/>
      <c r="AXC345" s="10"/>
      <c r="AXD345" s="10"/>
      <c r="AXE345" s="10"/>
      <c r="AXF345" s="10"/>
      <c r="AXG345" s="10"/>
      <c r="AXH345" s="10"/>
      <c r="AXI345" s="10"/>
      <c r="AXJ345" s="10"/>
      <c r="AXK345" s="10"/>
      <c r="AXL345" s="10"/>
      <c r="AXM345" s="10"/>
      <c r="AXN345" s="10"/>
      <c r="AXO345" s="10"/>
      <c r="AXP345" s="10"/>
      <c r="AXQ345" s="10"/>
      <c r="AXR345" s="10"/>
      <c r="AXS345" s="10"/>
      <c r="AXT345" s="10"/>
      <c r="AXU345" s="10"/>
      <c r="AXV345" s="10"/>
      <c r="AXW345" s="10"/>
      <c r="AXX345" s="10"/>
      <c r="AXY345" s="10"/>
      <c r="AXZ345" s="10"/>
      <c r="AYA345" s="10"/>
      <c r="AYB345" s="10"/>
      <c r="AYC345" s="10"/>
      <c r="AYD345" s="10"/>
      <c r="AYE345" s="10"/>
      <c r="AYF345" s="10"/>
      <c r="AYG345" s="10"/>
      <c r="AYH345" s="10"/>
      <c r="AYI345" s="10"/>
      <c r="AYJ345" s="10"/>
      <c r="AYK345" s="10"/>
      <c r="AYL345" s="10"/>
      <c r="AYM345" s="10"/>
      <c r="AYN345" s="10"/>
      <c r="AYO345" s="10"/>
      <c r="AYP345" s="10"/>
      <c r="AYQ345" s="10"/>
      <c r="AYR345" s="10"/>
      <c r="AYS345" s="10"/>
      <c r="AYT345" s="10"/>
      <c r="AYU345" s="10"/>
      <c r="AYV345" s="10"/>
      <c r="AYW345" s="10"/>
      <c r="AYX345" s="10"/>
      <c r="AYY345" s="10"/>
      <c r="AYZ345" s="10"/>
      <c r="AZA345" s="10"/>
      <c r="AZB345" s="10"/>
      <c r="AZC345" s="10"/>
      <c r="AZD345" s="10"/>
      <c r="AZE345" s="10"/>
      <c r="AZF345" s="10"/>
      <c r="AZG345" s="10"/>
      <c r="AZH345" s="10"/>
      <c r="AZI345" s="10"/>
      <c r="AZJ345" s="10"/>
      <c r="AZK345" s="10"/>
      <c r="AZL345" s="10"/>
      <c r="AZM345" s="10"/>
      <c r="AZN345" s="10"/>
      <c r="AZO345" s="10"/>
      <c r="AZP345" s="10"/>
      <c r="AZQ345" s="10"/>
      <c r="AZR345" s="10"/>
      <c r="AZS345" s="10"/>
      <c r="AZT345" s="10"/>
      <c r="AZU345" s="10"/>
      <c r="AZV345" s="10"/>
      <c r="AZW345" s="10"/>
      <c r="AZX345" s="10"/>
      <c r="AZY345" s="10"/>
      <c r="AZZ345" s="10"/>
      <c r="BAA345" s="10"/>
      <c r="BAB345" s="10"/>
      <c r="BAC345" s="10"/>
      <c r="BAD345" s="10"/>
      <c r="BAE345" s="10"/>
      <c r="BAF345" s="10"/>
      <c r="BAG345" s="10"/>
      <c r="BAH345" s="10"/>
      <c r="BAI345" s="10"/>
      <c r="BAJ345" s="10"/>
      <c r="BAK345" s="10"/>
      <c r="BAL345" s="10"/>
      <c r="BAM345" s="10"/>
      <c r="BAN345" s="10"/>
      <c r="BAO345" s="10"/>
      <c r="BAP345" s="10"/>
      <c r="BAQ345" s="10"/>
      <c r="BAR345" s="10"/>
      <c r="BAS345" s="10"/>
      <c r="BAT345" s="10"/>
      <c r="BAU345" s="10"/>
      <c r="BAV345" s="10"/>
      <c r="BAW345" s="10"/>
      <c r="BAX345" s="10"/>
      <c r="BAY345" s="10"/>
      <c r="BAZ345" s="10"/>
      <c r="BBA345" s="10"/>
      <c r="BBB345" s="10"/>
      <c r="BBC345" s="10"/>
      <c r="BBD345" s="10"/>
      <c r="BBE345" s="10"/>
      <c r="BBF345" s="10"/>
      <c r="BBG345" s="10"/>
      <c r="BBH345" s="10"/>
      <c r="BBI345" s="10"/>
      <c r="BBJ345" s="10"/>
      <c r="BBK345" s="10"/>
      <c r="BBL345" s="10"/>
      <c r="BBM345" s="10"/>
      <c r="BBN345" s="10"/>
      <c r="BBO345" s="10"/>
      <c r="BBP345" s="10"/>
      <c r="BBQ345" s="10"/>
      <c r="BBR345" s="10"/>
      <c r="BBS345" s="10"/>
      <c r="BBT345" s="10"/>
      <c r="BBU345" s="10"/>
      <c r="BBV345" s="10"/>
      <c r="BBW345" s="10"/>
      <c r="BBX345" s="10"/>
      <c r="BBY345" s="10"/>
      <c r="BBZ345" s="10"/>
      <c r="BCA345" s="10"/>
      <c r="BCB345" s="10"/>
      <c r="BCC345" s="10"/>
      <c r="BCD345" s="10"/>
      <c r="BCE345" s="10"/>
      <c r="BCF345" s="10"/>
      <c r="BCG345" s="10"/>
      <c r="BCH345" s="10"/>
      <c r="BCI345" s="10"/>
      <c r="BCJ345" s="10"/>
      <c r="BCK345" s="10"/>
      <c r="BCL345" s="10"/>
      <c r="BCM345" s="10"/>
      <c r="BCN345" s="10"/>
      <c r="BCO345" s="10"/>
      <c r="BCP345" s="10"/>
      <c r="BCQ345" s="10"/>
      <c r="BCR345" s="10"/>
      <c r="BCS345" s="10"/>
      <c r="BCT345" s="10"/>
      <c r="BCU345" s="10"/>
      <c r="BCV345" s="10"/>
      <c r="BCW345" s="10"/>
      <c r="BCX345" s="10"/>
      <c r="BCY345" s="10"/>
      <c r="BCZ345" s="10"/>
      <c r="BDA345" s="10"/>
      <c r="BDB345" s="10"/>
      <c r="BDC345" s="10"/>
      <c r="BDD345" s="10"/>
      <c r="BDE345" s="10"/>
      <c r="BDF345" s="10"/>
      <c r="BDG345" s="10"/>
      <c r="BDH345" s="10"/>
      <c r="BDI345" s="10"/>
      <c r="BDJ345" s="10"/>
      <c r="BDK345" s="10"/>
      <c r="BDL345" s="10"/>
      <c r="BDM345" s="10"/>
      <c r="BDN345" s="10"/>
      <c r="BDO345" s="10"/>
      <c r="BDP345" s="10"/>
      <c r="BDQ345" s="10"/>
      <c r="BDR345" s="10"/>
      <c r="BDS345" s="10"/>
      <c r="BDT345" s="10"/>
      <c r="BDU345" s="10"/>
      <c r="BDV345" s="10"/>
      <c r="BDW345" s="10"/>
      <c r="BDX345" s="10"/>
      <c r="BDY345" s="10"/>
      <c r="BDZ345" s="10"/>
      <c r="BEA345" s="10"/>
      <c r="BEB345" s="10"/>
      <c r="BEC345" s="10"/>
      <c r="BED345" s="10"/>
      <c r="BEE345" s="10"/>
      <c r="BEF345" s="10"/>
      <c r="BEG345" s="10"/>
      <c r="BEH345" s="10"/>
      <c r="BEI345" s="10"/>
      <c r="BEJ345" s="10"/>
      <c r="BEK345" s="10"/>
      <c r="BEL345" s="10"/>
      <c r="BEM345" s="10"/>
      <c r="BEN345" s="10"/>
      <c r="BEO345" s="10"/>
      <c r="BEP345" s="10"/>
      <c r="BEQ345" s="10"/>
      <c r="BER345" s="10"/>
      <c r="BES345" s="10"/>
      <c r="BET345" s="10"/>
      <c r="BEU345" s="10"/>
      <c r="BEV345" s="10"/>
      <c r="BEW345" s="10"/>
      <c r="BEX345" s="10"/>
      <c r="BEY345" s="10"/>
      <c r="BEZ345" s="10"/>
      <c r="BFA345" s="10"/>
      <c r="BFB345" s="10"/>
      <c r="BFC345" s="10"/>
      <c r="BFD345" s="10"/>
      <c r="BFE345" s="10"/>
      <c r="BFF345" s="10"/>
      <c r="BFG345" s="10"/>
      <c r="BFH345" s="10"/>
      <c r="BFI345" s="10"/>
      <c r="BFJ345" s="10"/>
      <c r="BFK345" s="10"/>
      <c r="BFL345" s="10"/>
      <c r="BFM345" s="10"/>
      <c r="BFN345" s="10"/>
      <c r="BFO345" s="10"/>
      <c r="BFP345" s="10"/>
      <c r="BFQ345" s="10"/>
      <c r="BFR345" s="10"/>
      <c r="BFS345" s="10"/>
      <c r="BFT345" s="10"/>
      <c r="BFU345" s="10"/>
      <c r="BFV345" s="10"/>
      <c r="BFW345" s="10"/>
      <c r="BFX345" s="10"/>
      <c r="BFY345" s="10"/>
      <c r="BFZ345" s="10"/>
      <c r="BGA345" s="10"/>
      <c r="BGB345" s="10"/>
      <c r="BGC345" s="10"/>
      <c r="BGD345" s="10"/>
      <c r="BGE345" s="10"/>
      <c r="BGF345" s="10"/>
      <c r="BGG345" s="10"/>
      <c r="BGH345" s="10"/>
      <c r="BGI345" s="10"/>
      <c r="BGJ345" s="10"/>
      <c r="BGK345" s="10"/>
      <c r="BGL345" s="10"/>
      <c r="BGM345" s="10"/>
      <c r="BGN345" s="10"/>
      <c r="BGO345" s="10"/>
      <c r="BGP345" s="10"/>
      <c r="BGQ345" s="10"/>
      <c r="BGR345" s="10"/>
      <c r="BGS345" s="10"/>
      <c r="BGT345" s="10"/>
      <c r="BGU345" s="10"/>
      <c r="BGV345" s="10"/>
      <c r="BGW345" s="10"/>
      <c r="BGX345" s="10"/>
      <c r="BGY345" s="10"/>
      <c r="BGZ345" s="10"/>
      <c r="BHA345" s="10"/>
      <c r="BHB345" s="10"/>
      <c r="BHC345" s="10"/>
      <c r="BHD345" s="10"/>
      <c r="BHE345" s="10"/>
      <c r="BHF345" s="10"/>
      <c r="BHG345" s="10"/>
      <c r="BHH345" s="10"/>
      <c r="BHI345" s="10"/>
      <c r="BHJ345" s="10"/>
      <c r="BHK345" s="10"/>
      <c r="BHL345" s="10"/>
      <c r="BHM345" s="10"/>
      <c r="BHN345" s="10"/>
      <c r="BHO345" s="10"/>
      <c r="BHP345" s="10"/>
      <c r="BHQ345" s="10"/>
      <c r="BHR345" s="10"/>
      <c r="BHS345" s="10"/>
      <c r="BHT345" s="10"/>
      <c r="BHU345" s="10"/>
      <c r="BHV345" s="10"/>
      <c r="BHW345" s="10"/>
      <c r="BHX345" s="10"/>
      <c r="BHY345" s="10"/>
      <c r="BHZ345" s="10"/>
      <c r="BIA345" s="10"/>
      <c r="BIB345" s="10"/>
      <c r="BIC345" s="10"/>
      <c r="BID345" s="10"/>
      <c r="BIE345" s="10"/>
      <c r="BIF345" s="10"/>
      <c r="BIG345" s="10"/>
      <c r="BIH345" s="10"/>
      <c r="BII345" s="10"/>
      <c r="BIJ345" s="10"/>
      <c r="BIK345" s="10"/>
      <c r="BIL345" s="10"/>
      <c r="BIM345" s="10"/>
      <c r="BIN345" s="10"/>
      <c r="BIO345" s="10"/>
      <c r="BIP345" s="10"/>
      <c r="BIQ345" s="10"/>
      <c r="BIR345" s="10"/>
      <c r="BIS345" s="10"/>
      <c r="BIT345" s="10"/>
      <c r="BIU345" s="10"/>
      <c r="BIV345" s="10"/>
      <c r="BIW345" s="10"/>
      <c r="BIX345" s="10"/>
      <c r="BIY345" s="10"/>
      <c r="BIZ345" s="10"/>
      <c r="BJA345" s="10"/>
      <c r="BJB345" s="10"/>
      <c r="BJC345" s="10"/>
      <c r="BJD345" s="10"/>
      <c r="BJE345" s="10"/>
      <c r="BJF345" s="10"/>
      <c r="BJG345" s="10"/>
      <c r="BJH345" s="10"/>
      <c r="BJI345" s="10"/>
      <c r="BJJ345" s="10"/>
      <c r="BJK345" s="10"/>
      <c r="BJL345" s="10"/>
      <c r="BJM345" s="10"/>
      <c r="BJN345" s="10"/>
      <c r="BJO345" s="10"/>
      <c r="BJP345" s="10"/>
      <c r="BJQ345" s="10"/>
      <c r="BJR345" s="10"/>
      <c r="BJS345" s="10"/>
      <c r="BJT345" s="10"/>
      <c r="BJU345" s="10"/>
      <c r="BJV345" s="10"/>
      <c r="BJW345" s="10"/>
      <c r="BJX345" s="10"/>
      <c r="BJY345" s="10"/>
      <c r="BJZ345" s="10"/>
      <c r="BKA345" s="10"/>
      <c r="BKB345" s="10"/>
      <c r="BKC345" s="10"/>
      <c r="BKD345" s="10"/>
      <c r="BKE345" s="10"/>
      <c r="BKF345" s="10"/>
      <c r="BKG345" s="10"/>
      <c r="BKH345" s="10"/>
      <c r="BKI345" s="10"/>
      <c r="BKJ345" s="10"/>
      <c r="BKK345" s="10"/>
      <c r="BKL345" s="10"/>
      <c r="BKM345" s="10"/>
      <c r="BKN345" s="10"/>
      <c r="BKO345" s="10"/>
      <c r="BKP345" s="10"/>
      <c r="BKQ345" s="10"/>
      <c r="BKR345" s="10"/>
      <c r="BKS345" s="10"/>
      <c r="BKT345" s="10"/>
      <c r="BKU345" s="10"/>
      <c r="BKV345" s="10"/>
      <c r="BKW345" s="10"/>
      <c r="BKX345" s="10"/>
      <c r="BKY345" s="10"/>
      <c r="BKZ345" s="10"/>
      <c r="BLA345" s="10"/>
      <c r="BLB345" s="10"/>
      <c r="BLC345" s="10"/>
      <c r="BLD345" s="10"/>
      <c r="BLE345" s="10"/>
      <c r="BLF345" s="10"/>
      <c r="BLG345" s="10"/>
      <c r="BLH345" s="10"/>
      <c r="BLI345" s="10"/>
      <c r="BLJ345" s="10"/>
      <c r="BLK345" s="10"/>
      <c r="BLL345" s="10"/>
      <c r="BLM345" s="10"/>
      <c r="BLN345" s="10"/>
      <c r="BLO345" s="10"/>
      <c r="BLP345" s="10"/>
      <c r="BLQ345" s="10"/>
      <c r="BLR345" s="10"/>
      <c r="BLS345" s="10"/>
      <c r="BLT345" s="10"/>
      <c r="BLU345" s="10"/>
      <c r="BLV345" s="10"/>
      <c r="BLW345" s="10"/>
      <c r="BLX345" s="10"/>
      <c r="BLY345" s="10"/>
      <c r="BLZ345" s="10"/>
      <c r="BMA345" s="10"/>
      <c r="BMB345" s="10"/>
      <c r="BMC345" s="10"/>
      <c r="BMD345" s="10"/>
      <c r="BME345" s="10"/>
      <c r="BMF345" s="10"/>
      <c r="BMG345" s="10"/>
      <c r="BMH345" s="10"/>
      <c r="BMI345" s="10"/>
      <c r="BMJ345" s="10"/>
      <c r="BMK345" s="10"/>
      <c r="BML345" s="10"/>
      <c r="BMM345" s="10"/>
      <c r="BMN345" s="10"/>
      <c r="BMO345" s="10"/>
      <c r="BMP345" s="10"/>
      <c r="BMQ345" s="10"/>
      <c r="BMR345" s="10"/>
      <c r="BMS345" s="10"/>
      <c r="BMT345" s="10"/>
      <c r="BMU345" s="10"/>
      <c r="BMV345" s="10"/>
      <c r="BMW345" s="10"/>
      <c r="BMX345" s="10"/>
      <c r="BMY345" s="10"/>
      <c r="BMZ345" s="10"/>
      <c r="BNA345" s="10"/>
      <c r="BNB345" s="10"/>
      <c r="BNC345" s="10"/>
      <c r="BND345" s="10"/>
      <c r="BNE345" s="10"/>
      <c r="BNF345" s="10"/>
      <c r="BNG345" s="10"/>
      <c r="BNH345" s="10"/>
      <c r="BNI345" s="10"/>
      <c r="BNJ345" s="10"/>
      <c r="BNK345" s="10"/>
      <c r="BNL345" s="10"/>
      <c r="BNM345" s="10"/>
      <c r="BNN345" s="10"/>
      <c r="BNO345" s="10"/>
      <c r="BNP345" s="10"/>
      <c r="BNQ345" s="10"/>
      <c r="BNR345" s="10"/>
      <c r="BNS345" s="10"/>
      <c r="BNT345" s="10"/>
      <c r="BNU345" s="10"/>
      <c r="BNV345" s="10"/>
      <c r="BNW345" s="10"/>
      <c r="BNX345" s="10"/>
      <c r="BNY345" s="10"/>
      <c r="BNZ345" s="10"/>
      <c r="BOA345" s="10"/>
      <c r="BOB345" s="10"/>
      <c r="BOC345" s="10"/>
      <c r="BOD345" s="10"/>
      <c r="BOE345" s="10"/>
      <c r="BOF345" s="10"/>
      <c r="BOG345" s="10"/>
      <c r="BOH345" s="10"/>
      <c r="BOI345" s="10"/>
      <c r="BOJ345" s="10"/>
      <c r="BOK345" s="10"/>
      <c r="BOL345" s="10"/>
      <c r="BOM345" s="10"/>
      <c r="BON345" s="10"/>
      <c r="BOO345" s="10"/>
      <c r="BOP345" s="10"/>
      <c r="BOQ345" s="10"/>
      <c r="BOR345" s="10"/>
      <c r="BOS345" s="10"/>
      <c r="BOT345" s="10"/>
      <c r="BOU345" s="10"/>
      <c r="BOV345" s="10"/>
      <c r="BOW345" s="10"/>
      <c r="BOX345" s="10"/>
      <c r="BOY345" s="10"/>
      <c r="BOZ345" s="10"/>
      <c r="BPA345" s="10"/>
      <c r="BPB345" s="10"/>
      <c r="BPC345" s="10"/>
      <c r="BPD345" s="10"/>
      <c r="BPE345" s="10"/>
      <c r="BPF345" s="10"/>
      <c r="BPG345" s="10"/>
      <c r="BPH345" s="10"/>
      <c r="BPI345" s="10"/>
      <c r="BPJ345" s="10"/>
      <c r="BPK345" s="10"/>
      <c r="BPL345" s="10"/>
      <c r="BPM345" s="10"/>
      <c r="BPN345" s="10"/>
      <c r="BPO345" s="10"/>
      <c r="BPP345" s="10"/>
      <c r="BPQ345" s="10"/>
      <c r="BPR345" s="10"/>
      <c r="BPS345" s="10"/>
      <c r="BPT345" s="10"/>
      <c r="BPU345" s="10"/>
      <c r="BPV345" s="10"/>
      <c r="BPW345" s="10"/>
      <c r="BPX345" s="10"/>
      <c r="BPY345" s="10"/>
      <c r="BPZ345" s="10"/>
      <c r="BQA345" s="10"/>
      <c r="BQB345" s="10"/>
      <c r="BQC345" s="10"/>
      <c r="BQD345" s="10"/>
      <c r="BQE345" s="10"/>
      <c r="BQF345" s="10"/>
      <c r="BQG345" s="10"/>
      <c r="BQH345" s="10"/>
      <c r="BQI345" s="10"/>
      <c r="BQJ345" s="10"/>
      <c r="BQK345" s="10"/>
      <c r="BQL345" s="10"/>
      <c r="BQM345" s="10"/>
      <c r="BQN345" s="10"/>
      <c r="BQO345" s="10"/>
      <c r="BQP345" s="10"/>
      <c r="BQQ345" s="10"/>
      <c r="BQR345" s="10"/>
      <c r="BQS345" s="10"/>
      <c r="BQT345" s="10"/>
      <c r="BQU345" s="10"/>
      <c r="BQV345" s="10"/>
      <c r="BQW345" s="10"/>
      <c r="BQX345" s="10"/>
      <c r="BQY345" s="10"/>
      <c r="BQZ345" s="10"/>
      <c r="BRA345" s="10"/>
      <c r="BRB345" s="10"/>
      <c r="BRC345" s="10"/>
      <c r="BRD345" s="10"/>
      <c r="BRE345" s="10"/>
      <c r="BRF345" s="10"/>
      <c r="BRG345" s="10"/>
      <c r="BRH345" s="10"/>
      <c r="BRI345" s="10"/>
      <c r="BRJ345" s="10"/>
      <c r="BRK345" s="10"/>
      <c r="BRL345" s="10"/>
      <c r="BRM345" s="10"/>
      <c r="BRN345" s="10"/>
      <c r="BRO345" s="10"/>
      <c r="BRP345" s="10"/>
      <c r="BRQ345" s="10"/>
      <c r="BRR345" s="10"/>
      <c r="BRS345" s="10"/>
      <c r="BRT345" s="10"/>
      <c r="BRU345" s="10"/>
      <c r="BRV345" s="10"/>
      <c r="BRW345" s="10"/>
      <c r="BRX345" s="10"/>
      <c r="BRY345" s="10"/>
      <c r="BRZ345" s="10"/>
      <c r="BSA345" s="10"/>
      <c r="BSB345" s="10"/>
      <c r="BSC345" s="10"/>
      <c r="BSD345" s="10"/>
      <c r="BSE345" s="10"/>
      <c r="BSF345" s="10"/>
      <c r="BSG345" s="10"/>
      <c r="BSH345" s="10"/>
      <c r="BSI345" s="10"/>
      <c r="BSJ345" s="10"/>
      <c r="BSK345" s="10"/>
      <c r="BSL345" s="10"/>
      <c r="BSM345" s="10"/>
      <c r="BSN345" s="10"/>
      <c r="BSO345" s="10"/>
      <c r="BSP345" s="10"/>
      <c r="BSQ345" s="10"/>
      <c r="BSR345" s="10"/>
      <c r="BSS345" s="10"/>
      <c r="BST345" s="10"/>
      <c r="BSU345" s="10"/>
      <c r="BSV345" s="10"/>
      <c r="BSW345" s="10"/>
      <c r="BSX345" s="10"/>
      <c r="BSY345" s="10"/>
      <c r="BSZ345" s="10"/>
      <c r="BTA345" s="10"/>
      <c r="BTB345" s="10"/>
      <c r="BTC345" s="10"/>
      <c r="BTD345" s="10"/>
      <c r="BTE345" s="10"/>
      <c r="BTF345" s="10"/>
      <c r="BTG345" s="10"/>
      <c r="BTH345" s="10"/>
      <c r="BTI345" s="10"/>
      <c r="BTJ345" s="10"/>
      <c r="BTK345" s="10"/>
      <c r="BTL345" s="10"/>
      <c r="BTM345" s="10"/>
      <c r="BTN345" s="10"/>
      <c r="BTO345" s="10"/>
      <c r="BTP345" s="10"/>
      <c r="BTQ345" s="10"/>
      <c r="BTR345" s="10"/>
      <c r="BTS345" s="10"/>
      <c r="BTT345" s="10"/>
      <c r="BTU345" s="10"/>
      <c r="BTV345" s="10"/>
      <c r="BTW345" s="10"/>
      <c r="BTX345" s="10"/>
      <c r="BTY345" s="10"/>
      <c r="BTZ345" s="10"/>
      <c r="BUA345" s="10"/>
      <c r="BUB345" s="10"/>
      <c r="BUC345" s="10"/>
      <c r="BUD345" s="10"/>
      <c r="BUE345" s="10"/>
      <c r="BUF345" s="10"/>
      <c r="BUG345" s="10"/>
      <c r="BUH345" s="10"/>
      <c r="BUI345" s="10"/>
      <c r="BUJ345" s="10"/>
      <c r="BUK345" s="10"/>
      <c r="BUL345" s="10"/>
      <c r="BUM345" s="10"/>
      <c r="BUN345" s="10"/>
      <c r="BUO345" s="10"/>
      <c r="BUP345" s="10"/>
      <c r="BUQ345" s="10"/>
      <c r="BUR345" s="10"/>
      <c r="BUS345" s="10"/>
      <c r="BUT345" s="10"/>
      <c r="BUU345" s="10"/>
      <c r="BUV345" s="10"/>
      <c r="BUW345" s="10"/>
      <c r="BUX345" s="10"/>
      <c r="BUY345" s="10"/>
      <c r="BUZ345" s="10"/>
      <c r="BVA345" s="10"/>
      <c r="BVB345" s="10"/>
      <c r="BVC345" s="10"/>
      <c r="BVD345" s="10"/>
      <c r="BVE345" s="10"/>
      <c r="BVF345" s="10"/>
      <c r="BVG345" s="10"/>
      <c r="BVH345" s="10"/>
      <c r="BVI345" s="10"/>
      <c r="BVJ345" s="10"/>
      <c r="BVK345" s="10"/>
      <c r="BVL345" s="10"/>
      <c r="BVM345" s="10"/>
      <c r="BVN345" s="10"/>
      <c r="BVO345" s="10"/>
      <c r="BVP345" s="10"/>
      <c r="BVQ345" s="10"/>
      <c r="BVR345" s="10"/>
      <c r="BVS345" s="10"/>
      <c r="BVT345" s="10"/>
      <c r="BVU345" s="10"/>
      <c r="BVV345" s="10"/>
      <c r="BVW345" s="10"/>
      <c r="BVX345" s="10"/>
      <c r="BVY345" s="10"/>
      <c r="BVZ345" s="10"/>
      <c r="BWA345" s="10"/>
      <c r="BWB345" s="10"/>
      <c r="BWC345" s="10"/>
      <c r="BWD345" s="10"/>
      <c r="BWE345" s="10"/>
      <c r="BWF345" s="10"/>
      <c r="BWG345" s="10"/>
      <c r="BWH345" s="10"/>
      <c r="BWI345" s="10"/>
      <c r="BWJ345" s="10"/>
      <c r="BWK345" s="10"/>
      <c r="BWL345" s="10"/>
      <c r="BWM345" s="10"/>
      <c r="BWN345" s="10"/>
      <c r="BWO345" s="10"/>
      <c r="BWP345" s="10"/>
      <c r="BWQ345" s="10"/>
      <c r="BWR345" s="10"/>
      <c r="BWS345" s="10"/>
      <c r="BWT345" s="10"/>
      <c r="BWU345" s="10"/>
      <c r="BWV345" s="10"/>
      <c r="BWW345" s="10"/>
      <c r="BWX345" s="10"/>
      <c r="BWY345" s="10"/>
      <c r="BWZ345" s="10"/>
      <c r="BXA345" s="10"/>
      <c r="BXB345" s="10"/>
      <c r="BXC345" s="10"/>
      <c r="BXD345" s="10"/>
      <c r="BXE345" s="10"/>
      <c r="BXF345" s="10"/>
      <c r="BXG345" s="10"/>
      <c r="BXH345" s="10"/>
      <c r="BXI345" s="10"/>
      <c r="BXJ345" s="10"/>
      <c r="BXK345" s="10"/>
      <c r="BXL345" s="10"/>
      <c r="BXM345" s="10"/>
      <c r="BXN345" s="10"/>
      <c r="BXO345" s="10"/>
      <c r="BXP345" s="10"/>
      <c r="BXQ345" s="10"/>
      <c r="BXR345" s="10"/>
      <c r="BXS345" s="10"/>
      <c r="BXT345" s="10"/>
      <c r="BXU345" s="10"/>
      <c r="BXV345" s="10"/>
      <c r="BXW345" s="10"/>
      <c r="BXX345" s="10"/>
      <c r="BXY345" s="10"/>
      <c r="BXZ345" s="10"/>
      <c r="BYA345" s="10"/>
      <c r="BYB345" s="10"/>
      <c r="BYC345" s="10"/>
      <c r="BYD345" s="10"/>
      <c r="BYE345" s="10"/>
      <c r="BYF345" s="10"/>
      <c r="BYG345" s="10"/>
      <c r="BYH345" s="10"/>
      <c r="BYI345" s="10"/>
      <c r="BYJ345" s="10"/>
      <c r="BYK345" s="10"/>
      <c r="BYL345" s="10"/>
      <c r="BYM345" s="10"/>
      <c r="BYN345" s="10"/>
      <c r="BYO345" s="10"/>
      <c r="BYP345" s="10"/>
      <c r="BYQ345" s="10"/>
      <c r="BYR345" s="10"/>
      <c r="BYS345" s="10"/>
      <c r="BYT345" s="10"/>
      <c r="BYU345" s="10"/>
      <c r="BYV345" s="10"/>
      <c r="BYW345" s="10"/>
      <c r="BYX345" s="10"/>
      <c r="BYY345" s="10"/>
      <c r="BYZ345" s="10"/>
      <c r="BZA345" s="10"/>
      <c r="BZB345" s="10"/>
      <c r="BZC345" s="10"/>
      <c r="BZD345" s="10"/>
      <c r="BZE345" s="10"/>
      <c r="BZF345" s="10"/>
      <c r="BZG345" s="10"/>
      <c r="BZH345" s="10"/>
      <c r="BZI345" s="10"/>
      <c r="BZJ345" s="10"/>
      <c r="BZK345" s="10"/>
      <c r="BZL345" s="10"/>
      <c r="BZM345" s="10"/>
      <c r="BZN345" s="10"/>
      <c r="BZO345" s="10"/>
      <c r="BZP345" s="10"/>
      <c r="BZQ345" s="10"/>
      <c r="BZR345" s="10"/>
      <c r="BZS345" s="10"/>
      <c r="BZT345" s="10"/>
      <c r="BZU345" s="10"/>
      <c r="BZV345" s="10"/>
      <c r="BZW345" s="10"/>
      <c r="BZX345" s="10"/>
      <c r="BZY345" s="10"/>
      <c r="BZZ345" s="10"/>
      <c r="CAA345" s="10"/>
      <c r="CAB345" s="10"/>
      <c r="CAC345" s="10"/>
      <c r="CAD345" s="10"/>
      <c r="CAE345" s="10"/>
      <c r="CAF345" s="10"/>
      <c r="CAG345" s="10"/>
      <c r="CAH345" s="10"/>
      <c r="CAI345" s="10"/>
      <c r="CAJ345" s="10"/>
      <c r="CAK345" s="10"/>
      <c r="CAL345" s="10"/>
      <c r="CAM345" s="10"/>
      <c r="CAN345" s="10"/>
      <c r="CAO345" s="10"/>
      <c r="CAP345" s="10"/>
      <c r="CAQ345" s="10"/>
      <c r="CAR345" s="10"/>
      <c r="CAS345" s="10"/>
      <c r="CAT345" s="10"/>
      <c r="CAU345" s="10"/>
      <c r="CAV345" s="10"/>
      <c r="CAW345" s="10"/>
      <c r="CAX345" s="10"/>
      <c r="CAY345" s="10"/>
      <c r="CAZ345" s="10"/>
      <c r="CBA345" s="10"/>
      <c r="CBB345" s="10"/>
      <c r="CBC345" s="10"/>
      <c r="CBD345" s="10"/>
      <c r="CBE345" s="10"/>
      <c r="CBF345" s="10"/>
      <c r="CBG345" s="10"/>
      <c r="CBH345" s="10"/>
      <c r="CBI345" s="10"/>
      <c r="CBJ345" s="10"/>
      <c r="CBK345" s="10"/>
      <c r="CBL345" s="10"/>
      <c r="CBM345" s="10"/>
      <c r="CBN345" s="10"/>
      <c r="CBO345" s="10"/>
      <c r="CBP345" s="10"/>
      <c r="CBQ345" s="10"/>
      <c r="CBR345" s="10"/>
      <c r="CBS345" s="10"/>
      <c r="CBT345" s="10"/>
      <c r="CBU345" s="10"/>
      <c r="CBV345" s="10"/>
      <c r="CBW345" s="10"/>
      <c r="CBX345" s="10"/>
      <c r="CBY345" s="10"/>
      <c r="CBZ345" s="10"/>
      <c r="CCA345" s="10"/>
      <c r="CCB345" s="10"/>
      <c r="CCC345" s="10"/>
      <c r="CCD345" s="10"/>
      <c r="CCE345" s="10"/>
      <c r="CCF345" s="10"/>
      <c r="CCG345" s="10"/>
      <c r="CCH345" s="10"/>
      <c r="CCI345" s="10"/>
      <c r="CCJ345" s="10"/>
      <c r="CCK345" s="10"/>
      <c r="CCL345" s="10"/>
      <c r="CCM345" s="10"/>
      <c r="CCN345" s="10"/>
      <c r="CCO345" s="10"/>
      <c r="CCP345" s="10"/>
      <c r="CCQ345" s="10"/>
      <c r="CCR345" s="10"/>
      <c r="CCS345" s="10"/>
      <c r="CCT345" s="10"/>
      <c r="CCU345" s="10"/>
      <c r="CCV345" s="10"/>
      <c r="CCW345" s="10"/>
      <c r="CCX345" s="10"/>
      <c r="CCY345" s="10"/>
      <c r="CCZ345" s="10"/>
      <c r="CDA345" s="10"/>
      <c r="CDB345" s="10"/>
      <c r="CDC345" s="10"/>
      <c r="CDD345" s="10"/>
      <c r="CDE345" s="10"/>
      <c r="CDF345" s="10"/>
      <c r="CDG345" s="10"/>
      <c r="CDH345" s="10"/>
      <c r="CDI345" s="10"/>
      <c r="CDJ345" s="10"/>
      <c r="CDK345" s="10"/>
      <c r="CDL345" s="10"/>
      <c r="CDM345" s="10"/>
      <c r="CDN345" s="10"/>
      <c r="CDO345" s="10"/>
      <c r="CDP345" s="10"/>
      <c r="CDQ345" s="10"/>
      <c r="CDR345" s="10"/>
      <c r="CDS345" s="10"/>
      <c r="CDT345" s="10"/>
      <c r="CDU345" s="10"/>
      <c r="CDV345" s="10"/>
      <c r="CDW345" s="10"/>
      <c r="CDX345" s="10"/>
      <c r="CDY345" s="10"/>
      <c r="CDZ345" s="10"/>
      <c r="CEA345" s="10"/>
      <c r="CEB345" s="10"/>
      <c r="CEC345" s="10"/>
      <c r="CED345" s="10"/>
      <c r="CEE345" s="10"/>
      <c r="CEF345" s="10"/>
      <c r="CEG345" s="10"/>
      <c r="CEH345" s="10"/>
      <c r="CEI345" s="10"/>
      <c r="CEJ345" s="10"/>
      <c r="CEK345" s="10"/>
      <c r="CEL345" s="10"/>
      <c r="CEM345" s="10"/>
      <c r="CEN345" s="10"/>
      <c r="CEO345" s="10"/>
      <c r="CEP345" s="10"/>
      <c r="CEQ345" s="10"/>
      <c r="CER345" s="10"/>
      <c r="CES345" s="10"/>
      <c r="CET345" s="10"/>
      <c r="CEU345" s="10"/>
      <c r="CEV345" s="10"/>
      <c r="CEW345" s="10"/>
      <c r="CEX345" s="10"/>
      <c r="CEY345" s="10"/>
      <c r="CEZ345" s="10"/>
      <c r="CFA345" s="10"/>
      <c r="CFB345" s="10"/>
      <c r="CFC345" s="10"/>
      <c r="CFD345" s="10"/>
      <c r="CFE345" s="10"/>
      <c r="CFF345" s="10"/>
      <c r="CFG345" s="10"/>
      <c r="CFH345" s="10"/>
      <c r="CFI345" s="10"/>
      <c r="CFJ345" s="10"/>
      <c r="CFK345" s="10"/>
      <c r="CFL345" s="10"/>
      <c r="CFM345" s="10"/>
      <c r="CFN345" s="10"/>
      <c r="CFO345" s="10"/>
      <c r="CFP345" s="10"/>
      <c r="CFQ345" s="10"/>
      <c r="CFR345" s="10"/>
      <c r="CFS345" s="10"/>
      <c r="CFT345" s="10"/>
      <c r="CFU345" s="10"/>
      <c r="CFV345" s="10"/>
      <c r="CFW345" s="10"/>
      <c r="CFX345" s="10"/>
      <c r="CFY345" s="10"/>
      <c r="CFZ345" s="10"/>
      <c r="CGA345" s="10"/>
      <c r="CGB345" s="10"/>
      <c r="CGC345" s="10"/>
      <c r="CGD345" s="10"/>
      <c r="CGE345" s="10"/>
      <c r="CGF345" s="10"/>
      <c r="CGG345" s="10"/>
      <c r="CGH345" s="10"/>
      <c r="CGI345" s="10"/>
      <c r="CGJ345" s="10"/>
      <c r="CGK345" s="10"/>
      <c r="CGL345" s="10"/>
      <c r="CGM345" s="10"/>
      <c r="CGN345" s="10"/>
      <c r="CGO345" s="10"/>
      <c r="CGP345" s="10"/>
      <c r="CGQ345" s="10"/>
      <c r="CGR345" s="10"/>
      <c r="CGS345" s="10"/>
      <c r="CGT345" s="10"/>
      <c r="CGU345" s="10"/>
      <c r="CGV345" s="10"/>
      <c r="CGW345" s="10"/>
      <c r="CGX345" s="10"/>
      <c r="CGY345" s="10"/>
      <c r="CGZ345" s="10"/>
      <c r="CHA345" s="10"/>
      <c r="CHB345" s="10"/>
      <c r="CHC345" s="10"/>
      <c r="CHD345" s="10"/>
      <c r="CHE345" s="10"/>
      <c r="CHF345" s="10"/>
      <c r="CHG345" s="10"/>
      <c r="CHH345" s="10"/>
      <c r="CHI345" s="10"/>
      <c r="CHJ345" s="10"/>
      <c r="CHK345" s="10"/>
      <c r="CHL345" s="10"/>
      <c r="CHM345" s="10"/>
      <c r="CHN345" s="10"/>
      <c r="CHO345" s="10"/>
      <c r="CHP345" s="10"/>
      <c r="CHQ345" s="10"/>
      <c r="CHR345" s="10"/>
      <c r="CHS345" s="10"/>
      <c r="CHT345" s="10"/>
      <c r="CHU345" s="10"/>
      <c r="CHV345" s="10"/>
      <c r="CHW345" s="10"/>
      <c r="CHX345" s="10"/>
      <c r="CHY345" s="10"/>
      <c r="CHZ345" s="10"/>
      <c r="CIA345" s="10"/>
      <c r="CIB345" s="10"/>
      <c r="CIC345" s="10"/>
      <c r="CID345" s="10"/>
      <c r="CIE345" s="10"/>
      <c r="CIF345" s="10"/>
      <c r="CIG345" s="10"/>
      <c r="CIH345" s="10"/>
      <c r="CII345" s="10"/>
      <c r="CIJ345" s="10"/>
      <c r="CIK345" s="10"/>
      <c r="CIL345" s="10"/>
      <c r="CIM345" s="10"/>
      <c r="CIN345" s="10"/>
      <c r="CIO345" s="10"/>
      <c r="CIP345" s="10"/>
      <c r="CIQ345" s="10"/>
      <c r="CIR345" s="10"/>
      <c r="CIS345" s="10"/>
      <c r="CIT345" s="10"/>
      <c r="CIU345" s="10"/>
      <c r="CIV345" s="10"/>
      <c r="CIW345" s="10"/>
      <c r="CIX345" s="10"/>
      <c r="CIY345" s="10"/>
      <c r="CIZ345" s="10"/>
      <c r="CJA345" s="10"/>
      <c r="CJB345" s="10"/>
      <c r="CJC345" s="10"/>
      <c r="CJD345" s="10"/>
      <c r="CJE345" s="10"/>
      <c r="CJF345" s="10"/>
      <c r="CJG345" s="10"/>
      <c r="CJH345" s="10"/>
      <c r="CJI345" s="10"/>
      <c r="CJJ345" s="10"/>
      <c r="CJK345" s="10"/>
      <c r="CJL345" s="10"/>
      <c r="CJM345" s="10"/>
      <c r="CJN345" s="10"/>
      <c r="CJO345" s="10"/>
      <c r="CJP345" s="10"/>
      <c r="CJQ345" s="10"/>
      <c r="CJR345" s="10"/>
      <c r="CJS345" s="10"/>
      <c r="CJT345" s="10"/>
      <c r="CJU345" s="10"/>
      <c r="CJV345" s="10"/>
      <c r="CJW345" s="10"/>
      <c r="CJX345" s="10"/>
      <c r="CJY345" s="10"/>
      <c r="CJZ345" s="10"/>
      <c r="CKA345" s="10"/>
      <c r="CKB345" s="10"/>
      <c r="CKC345" s="10"/>
      <c r="CKD345" s="10"/>
      <c r="CKE345" s="10"/>
      <c r="CKF345" s="10"/>
      <c r="CKG345" s="10"/>
      <c r="CKH345" s="10"/>
      <c r="CKI345" s="10"/>
      <c r="CKJ345" s="10"/>
      <c r="CKK345" s="10"/>
      <c r="CKL345" s="10"/>
      <c r="CKM345" s="10"/>
      <c r="CKN345" s="10"/>
      <c r="CKO345" s="10"/>
      <c r="CKP345" s="10"/>
      <c r="CKQ345" s="10"/>
      <c r="CKR345" s="10"/>
      <c r="CKS345" s="10"/>
      <c r="CKT345" s="10"/>
    </row>
    <row r="346" spans="1:2334" s="12" customFormat="1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/>
      <c r="HL346" s="10"/>
      <c r="HM346" s="10"/>
      <c r="HN346" s="10"/>
      <c r="HO346" s="10"/>
      <c r="HP346" s="10"/>
      <c r="HQ346" s="10"/>
      <c r="HR346" s="10"/>
      <c r="HS346" s="10"/>
      <c r="HT346" s="10"/>
      <c r="HU346" s="10"/>
      <c r="HV346" s="10"/>
      <c r="HW346" s="10"/>
      <c r="HX346" s="10"/>
      <c r="HY346" s="10"/>
      <c r="HZ346" s="10"/>
      <c r="IA346" s="10"/>
      <c r="IB346" s="10"/>
      <c r="IC346" s="10"/>
      <c r="ID346" s="10"/>
      <c r="IE346" s="10"/>
      <c r="IF346" s="10"/>
      <c r="IG346" s="10"/>
      <c r="IH346" s="10"/>
      <c r="II346" s="10"/>
      <c r="IJ346" s="10"/>
      <c r="IK346" s="10"/>
      <c r="IL346" s="10"/>
      <c r="IM346" s="10"/>
      <c r="IN346" s="10"/>
      <c r="IO346" s="10"/>
      <c r="IP346" s="10"/>
      <c r="IQ346" s="10"/>
      <c r="IR346" s="10"/>
      <c r="IS346" s="10"/>
      <c r="IT346" s="10"/>
      <c r="IU346" s="10"/>
      <c r="IV346" s="10"/>
      <c r="IW346" s="10"/>
      <c r="IX346" s="10"/>
      <c r="IY346" s="10"/>
      <c r="IZ346" s="10"/>
      <c r="JA346" s="10"/>
      <c r="JB346" s="10"/>
      <c r="JC346" s="10"/>
      <c r="JD346" s="10"/>
      <c r="JE346" s="10"/>
      <c r="JF346" s="10"/>
      <c r="JG346" s="10"/>
      <c r="JH346" s="10"/>
      <c r="JI346" s="10"/>
      <c r="JJ346" s="10"/>
      <c r="JK346" s="10"/>
      <c r="JL346" s="10"/>
      <c r="JM346" s="10"/>
      <c r="JN346" s="10"/>
      <c r="JO346" s="10"/>
      <c r="JP346" s="10"/>
      <c r="JQ346" s="10"/>
      <c r="JR346" s="10"/>
      <c r="JS346" s="10"/>
      <c r="JT346" s="10"/>
      <c r="JU346" s="10"/>
      <c r="JV346" s="10"/>
      <c r="JW346" s="10"/>
      <c r="JX346" s="10"/>
      <c r="JY346" s="10"/>
      <c r="JZ346" s="10"/>
      <c r="KA346" s="10"/>
      <c r="KB346" s="10"/>
      <c r="KC346" s="10"/>
      <c r="KD346" s="10"/>
      <c r="KE346" s="10"/>
      <c r="KF346" s="10"/>
      <c r="KG346" s="10"/>
      <c r="KH346" s="10"/>
      <c r="KI346" s="10"/>
      <c r="KJ346" s="10"/>
      <c r="KK346" s="10"/>
      <c r="KL346" s="10"/>
      <c r="KM346" s="10"/>
      <c r="KN346" s="10"/>
      <c r="KO346" s="10"/>
      <c r="KP346" s="10"/>
      <c r="KQ346" s="10"/>
      <c r="KR346" s="10"/>
      <c r="KS346" s="10"/>
      <c r="KT346" s="10"/>
      <c r="KU346" s="10"/>
      <c r="KV346" s="10"/>
      <c r="KW346" s="10"/>
      <c r="KX346" s="10"/>
      <c r="KY346" s="10"/>
      <c r="KZ346" s="10"/>
      <c r="LA346" s="10"/>
      <c r="LB346" s="10"/>
      <c r="LC346" s="10"/>
      <c r="LD346" s="10"/>
      <c r="LE346" s="10"/>
      <c r="LF346" s="10"/>
      <c r="LG346" s="10"/>
      <c r="LH346" s="10"/>
      <c r="LI346" s="10"/>
      <c r="LJ346" s="10"/>
      <c r="LK346" s="10"/>
      <c r="LL346" s="10"/>
      <c r="LM346" s="10"/>
      <c r="LN346" s="10"/>
      <c r="LO346" s="10"/>
      <c r="LP346" s="10"/>
      <c r="LQ346" s="10"/>
      <c r="LR346" s="10"/>
      <c r="LS346" s="10"/>
      <c r="LT346" s="10"/>
      <c r="LU346" s="10"/>
      <c r="LV346" s="10"/>
      <c r="LW346" s="10"/>
      <c r="LX346" s="10"/>
      <c r="LY346" s="10"/>
      <c r="LZ346" s="10"/>
      <c r="MA346" s="10"/>
      <c r="MB346" s="10"/>
      <c r="MC346" s="10"/>
      <c r="MD346" s="10"/>
      <c r="ME346" s="10"/>
      <c r="MF346" s="10"/>
      <c r="MG346" s="10"/>
      <c r="MH346" s="10"/>
      <c r="MI346" s="10"/>
      <c r="MJ346" s="10"/>
      <c r="MK346" s="10"/>
      <c r="ML346" s="10"/>
      <c r="MM346" s="10"/>
      <c r="MN346" s="10"/>
      <c r="MO346" s="10"/>
      <c r="MP346" s="10"/>
      <c r="MQ346" s="10"/>
      <c r="MR346" s="10"/>
      <c r="MS346" s="10"/>
      <c r="MT346" s="10"/>
      <c r="MU346" s="10"/>
      <c r="MV346" s="10"/>
      <c r="MW346" s="10"/>
      <c r="MX346" s="10"/>
      <c r="MY346" s="10"/>
      <c r="MZ346" s="10"/>
      <c r="NA346" s="10"/>
      <c r="NB346" s="10"/>
      <c r="NC346" s="10"/>
      <c r="ND346" s="10"/>
      <c r="NE346" s="10"/>
      <c r="NF346" s="10"/>
      <c r="NG346" s="10"/>
      <c r="NH346" s="10"/>
      <c r="NI346" s="10"/>
      <c r="NJ346" s="10"/>
      <c r="NK346" s="10"/>
      <c r="NL346" s="10"/>
      <c r="NM346" s="10"/>
      <c r="NN346" s="10"/>
      <c r="NO346" s="10"/>
      <c r="NP346" s="10"/>
      <c r="NQ346" s="10"/>
      <c r="NR346" s="10"/>
      <c r="NS346" s="10"/>
      <c r="NT346" s="10"/>
      <c r="NU346" s="10"/>
      <c r="NV346" s="10"/>
      <c r="NW346" s="10"/>
      <c r="NX346" s="10"/>
      <c r="NY346" s="10"/>
      <c r="NZ346" s="10"/>
      <c r="OA346" s="10"/>
      <c r="OB346" s="10"/>
      <c r="OC346" s="10"/>
      <c r="OD346" s="10"/>
      <c r="OE346" s="10"/>
      <c r="OF346" s="10"/>
      <c r="OG346" s="10"/>
      <c r="OH346" s="10"/>
      <c r="OI346" s="10"/>
      <c r="OJ346" s="10"/>
      <c r="OK346" s="10"/>
      <c r="OL346" s="10"/>
      <c r="OM346" s="10"/>
      <c r="ON346" s="10"/>
      <c r="OO346" s="10"/>
      <c r="OP346" s="10"/>
      <c r="OQ346" s="10"/>
      <c r="OR346" s="10"/>
      <c r="OS346" s="10"/>
      <c r="OT346" s="10"/>
      <c r="OU346" s="10"/>
      <c r="OV346" s="10"/>
      <c r="OW346" s="10"/>
      <c r="OX346" s="10"/>
      <c r="OY346" s="10"/>
      <c r="OZ346" s="10"/>
      <c r="PA346" s="10"/>
      <c r="PB346" s="10"/>
      <c r="PC346" s="10"/>
      <c r="PD346" s="10"/>
      <c r="PE346" s="10"/>
      <c r="PF346" s="10"/>
      <c r="PG346" s="10"/>
      <c r="PH346" s="10"/>
      <c r="PI346" s="10"/>
      <c r="PJ346" s="10"/>
      <c r="PK346" s="10"/>
      <c r="PL346" s="10"/>
      <c r="PM346" s="10"/>
      <c r="PN346" s="10"/>
      <c r="PO346" s="10"/>
      <c r="PP346" s="10"/>
      <c r="PQ346" s="10"/>
      <c r="PR346" s="10"/>
      <c r="PS346" s="10"/>
      <c r="PT346" s="10"/>
      <c r="PU346" s="10"/>
      <c r="PV346" s="10"/>
      <c r="PW346" s="10"/>
      <c r="PX346" s="10"/>
      <c r="PY346" s="10"/>
      <c r="PZ346" s="10"/>
      <c r="QA346" s="10"/>
      <c r="QB346" s="10"/>
      <c r="QC346" s="10"/>
      <c r="QD346" s="10"/>
      <c r="QE346" s="10"/>
      <c r="QF346" s="10"/>
      <c r="QG346" s="10"/>
      <c r="QH346" s="10"/>
      <c r="QI346" s="10"/>
      <c r="QJ346" s="10"/>
      <c r="QK346" s="10"/>
      <c r="QL346" s="10"/>
      <c r="QM346" s="10"/>
      <c r="QN346" s="10"/>
      <c r="QO346" s="10"/>
      <c r="QP346" s="10"/>
      <c r="QQ346" s="10"/>
      <c r="QR346" s="10"/>
      <c r="QS346" s="10"/>
      <c r="QT346" s="10"/>
      <c r="QU346" s="10"/>
      <c r="QV346" s="10"/>
      <c r="QW346" s="10"/>
      <c r="QX346" s="10"/>
      <c r="QY346" s="10"/>
      <c r="QZ346" s="10"/>
      <c r="RA346" s="10"/>
      <c r="RB346" s="10"/>
      <c r="RC346" s="10"/>
      <c r="RD346" s="10"/>
      <c r="RE346" s="10"/>
      <c r="RF346" s="10"/>
      <c r="RG346" s="10"/>
      <c r="RH346" s="10"/>
      <c r="RI346" s="10"/>
      <c r="RJ346" s="10"/>
      <c r="RK346" s="10"/>
      <c r="RL346" s="10"/>
      <c r="RM346" s="10"/>
      <c r="RN346" s="10"/>
      <c r="RO346" s="10"/>
      <c r="RP346" s="10"/>
      <c r="RQ346" s="10"/>
      <c r="RR346" s="10"/>
      <c r="RS346" s="10"/>
      <c r="RT346" s="10"/>
      <c r="RU346" s="10"/>
      <c r="RV346" s="10"/>
      <c r="RW346" s="10"/>
      <c r="RX346" s="10"/>
      <c r="RY346" s="10"/>
      <c r="RZ346" s="10"/>
      <c r="SA346" s="10"/>
      <c r="SB346" s="10"/>
      <c r="SC346" s="10"/>
      <c r="SD346" s="10"/>
      <c r="SE346" s="10"/>
      <c r="SF346" s="10"/>
      <c r="SG346" s="10"/>
      <c r="SH346" s="10"/>
      <c r="SI346" s="10"/>
      <c r="SJ346" s="10"/>
      <c r="SK346" s="10"/>
      <c r="SL346" s="10"/>
      <c r="SM346" s="10"/>
      <c r="SN346" s="10"/>
      <c r="SO346" s="10"/>
      <c r="SP346" s="10"/>
      <c r="SQ346" s="10"/>
      <c r="SR346" s="10"/>
      <c r="SS346" s="10"/>
      <c r="ST346" s="10"/>
      <c r="SU346" s="10"/>
      <c r="SV346" s="10"/>
      <c r="SW346" s="10"/>
      <c r="SX346" s="10"/>
      <c r="SY346" s="10"/>
      <c r="SZ346" s="10"/>
      <c r="TA346" s="10"/>
      <c r="TB346" s="10"/>
      <c r="TC346" s="10"/>
      <c r="TD346" s="10"/>
      <c r="TE346" s="10"/>
      <c r="TF346" s="10"/>
      <c r="TG346" s="10"/>
      <c r="TH346" s="10"/>
      <c r="TI346" s="10"/>
      <c r="TJ346" s="10"/>
      <c r="TK346" s="10"/>
      <c r="TL346" s="10"/>
      <c r="TM346" s="10"/>
      <c r="TN346" s="10"/>
      <c r="TO346" s="10"/>
      <c r="TP346" s="10"/>
      <c r="TQ346" s="10"/>
      <c r="TR346" s="10"/>
      <c r="TS346" s="10"/>
      <c r="TT346" s="10"/>
      <c r="TU346" s="10"/>
      <c r="TV346" s="10"/>
      <c r="TW346" s="10"/>
      <c r="TX346" s="10"/>
      <c r="TY346" s="10"/>
      <c r="TZ346" s="10"/>
      <c r="UA346" s="10"/>
      <c r="UB346" s="10"/>
      <c r="UC346" s="10"/>
      <c r="UD346" s="10"/>
      <c r="UE346" s="10"/>
      <c r="UF346" s="10"/>
      <c r="UG346" s="10"/>
      <c r="UH346" s="10"/>
      <c r="UI346" s="10"/>
      <c r="UJ346" s="10"/>
      <c r="UK346" s="10"/>
      <c r="UL346" s="10"/>
      <c r="UM346" s="10"/>
      <c r="UN346" s="10"/>
      <c r="UO346" s="10"/>
      <c r="UP346" s="10"/>
      <c r="UQ346" s="10"/>
      <c r="UR346" s="10"/>
      <c r="US346" s="10"/>
      <c r="UT346" s="10"/>
      <c r="UU346" s="10"/>
      <c r="UV346" s="10"/>
      <c r="UW346" s="10"/>
      <c r="UX346" s="10"/>
      <c r="UY346" s="10"/>
      <c r="UZ346" s="10"/>
      <c r="VA346" s="10"/>
      <c r="VB346" s="10"/>
      <c r="VC346" s="10"/>
      <c r="VD346" s="10"/>
      <c r="VE346" s="10"/>
      <c r="VF346" s="10"/>
      <c r="VG346" s="10"/>
      <c r="VH346" s="10"/>
      <c r="VI346" s="10"/>
      <c r="VJ346" s="10"/>
      <c r="VK346" s="10"/>
      <c r="VL346" s="10"/>
      <c r="VM346" s="10"/>
      <c r="VN346" s="10"/>
      <c r="VO346" s="10"/>
      <c r="VP346" s="10"/>
      <c r="VQ346" s="10"/>
      <c r="VR346" s="10"/>
      <c r="VS346" s="10"/>
      <c r="VT346" s="10"/>
      <c r="VU346" s="10"/>
      <c r="VV346" s="10"/>
      <c r="VW346" s="10"/>
      <c r="VX346" s="10"/>
      <c r="VY346" s="10"/>
      <c r="VZ346" s="10"/>
      <c r="WA346" s="10"/>
      <c r="WB346" s="10"/>
      <c r="WC346" s="10"/>
      <c r="WD346" s="10"/>
      <c r="WE346" s="10"/>
      <c r="WF346" s="10"/>
      <c r="WG346" s="10"/>
      <c r="WH346" s="10"/>
      <c r="WI346" s="10"/>
      <c r="WJ346" s="10"/>
      <c r="WK346" s="10"/>
      <c r="WL346" s="10"/>
      <c r="WM346" s="10"/>
      <c r="WN346" s="10"/>
      <c r="WO346" s="10"/>
      <c r="WP346" s="10"/>
      <c r="WQ346" s="10"/>
      <c r="WR346" s="10"/>
      <c r="WS346" s="10"/>
      <c r="WT346" s="10"/>
      <c r="WU346" s="10"/>
      <c r="WV346" s="10"/>
      <c r="WW346" s="10"/>
      <c r="WX346" s="10"/>
      <c r="WY346" s="10"/>
      <c r="WZ346" s="10"/>
      <c r="XA346" s="10"/>
      <c r="XB346" s="10"/>
      <c r="XC346" s="10"/>
      <c r="XD346" s="10"/>
      <c r="XE346" s="10"/>
      <c r="XF346" s="10"/>
      <c r="XG346" s="10"/>
      <c r="XH346" s="10"/>
      <c r="XI346" s="10"/>
      <c r="XJ346" s="10"/>
      <c r="XK346" s="10"/>
      <c r="XL346" s="10"/>
      <c r="XM346" s="10"/>
      <c r="XN346" s="10"/>
      <c r="XO346" s="10"/>
      <c r="XP346" s="10"/>
      <c r="XQ346" s="10"/>
      <c r="XR346" s="10"/>
      <c r="XS346" s="10"/>
      <c r="XT346" s="10"/>
      <c r="XU346" s="10"/>
      <c r="XV346" s="10"/>
      <c r="XW346" s="10"/>
      <c r="XX346" s="10"/>
      <c r="XY346" s="10"/>
      <c r="XZ346" s="10"/>
      <c r="YA346" s="10"/>
      <c r="YB346" s="10"/>
      <c r="YC346" s="10"/>
      <c r="YD346" s="10"/>
      <c r="YE346" s="10"/>
      <c r="YF346" s="10"/>
      <c r="YG346" s="10"/>
      <c r="YH346" s="10"/>
      <c r="YI346" s="10"/>
      <c r="YJ346" s="10"/>
      <c r="YK346" s="10"/>
      <c r="YL346" s="10"/>
      <c r="YM346" s="10"/>
      <c r="YN346" s="10"/>
      <c r="YO346" s="10"/>
      <c r="YP346" s="10"/>
      <c r="YQ346" s="10"/>
      <c r="YR346" s="10"/>
      <c r="YS346" s="10"/>
      <c r="YT346" s="10"/>
      <c r="YU346" s="10"/>
      <c r="YV346" s="10"/>
      <c r="YW346" s="10"/>
      <c r="YX346" s="10"/>
      <c r="YY346" s="10"/>
      <c r="YZ346" s="10"/>
      <c r="ZA346" s="10"/>
      <c r="ZB346" s="10"/>
      <c r="ZC346" s="10"/>
      <c r="ZD346" s="10"/>
      <c r="ZE346" s="10"/>
      <c r="ZF346" s="10"/>
      <c r="ZG346" s="10"/>
      <c r="ZH346" s="10"/>
      <c r="ZI346" s="10"/>
      <c r="ZJ346" s="10"/>
      <c r="ZK346" s="10"/>
      <c r="ZL346" s="10"/>
      <c r="ZM346" s="10"/>
      <c r="ZN346" s="10"/>
      <c r="ZO346" s="10"/>
      <c r="ZP346" s="10"/>
      <c r="ZQ346" s="10"/>
      <c r="ZR346" s="10"/>
      <c r="ZS346" s="10"/>
      <c r="ZT346" s="10"/>
      <c r="ZU346" s="10"/>
      <c r="ZV346" s="10"/>
      <c r="ZW346" s="10"/>
      <c r="ZX346" s="10"/>
      <c r="ZY346" s="10"/>
      <c r="ZZ346" s="10"/>
      <c r="AAA346" s="10"/>
      <c r="AAB346" s="10"/>
      <c r="AAC346" s="10"/>
      <c r="AAD346" s="10"/>
      <c r="AAE346" s="10"/>
      <c r="AAF346" s="10"/>
      <c r="AAG346" s="10"/>
      <c r="AAH346" s="10"/>
      <c r="AAI346" s="10"/>
      <c r="AAJ346" s="10"/>
      <c r="AAK346" s="10"/>
      <c r="AAL346" s="10"/>
      <c r="AAM346" s="10"/>
      <c r="AAN346" s="10"/>
      <c r="AAO346" s="10"/>
      <c r="AAP346" s="10"/>
      <c r="AAQ346" s="10"/>
      <c r="AAR346" s="10"/>
      <c r="AAS346" s="10"/>
      <c r="AAT346" s="10"/>
      <c r="AAU346" s="10"/>
      <c r="AAV346" s="10"/>
      <c r="AAW346" s="10"/>
      <c r="AAX346" s="10"/>
      <c r="AAY346" s="10"/>
      <c r="AAZ346" s="10"/>
      <c r="ABA346" s="10"/>
      <c r="ABB346" s="10"/>
      <c r="ABC346" s="10"/>
      <c r="ABD346" s="10"/>
      <c r="ABE346" s="10"/>
      <c r="ABF346" s="10"/>
      <c r="ABG346" s="10"/>
      <c r="ABH346" s="10"/>
      <c r="ABI346" s="10"/>
      <c r="ABJ346" s="10"/>
      <c r="ABK346" s="10"/>
      <c r="ABL346" s="10"/>
      <c r="ABM346" s="10"/>
      <c r="ABN346" s="10"/>
      <c r="ABO346" s="10"/>
      <c r="ABP346" s="10"/>
      <c r="ABQ346" s="10"/>
      <c r="ABR346" s="10"/>
      <c r="ABS346" s="10"/>
      <c r="ABT346" s="10"/>
      <c r="ABU346" s="10"/>
      <c r="ABV346" s="10"/>
      <c r="ABW346" s="10"/>
      <c r="ABX346" s="10"/>
      <c r="ABY346" s="10"/>
      <c r="ABZ346" s="10"/>
      <c r="ACA346" s="10"/>
      <c r="ACB346" s="10"/>
      <c r="ACC346" s="10"/>
      <c r="ACD346" s="10"/>
      <c r="ACE346" s="10"/>
      <c r="ACF346" s="10"/>
      <c r="ACG346" s="10"/>
      <c r="ACH346" s="10"/>
      <c r="ACI346" s="10"/>
      <c r="ACJ346" s="10"/>
      <c r="ACK346" s="10"/>
      <c r="ACL346" s="10"/>
      <c r="ACM346" s="10"/>
      <c r="ACN346" s="10"/>
      <c r="ACO346" s="10"/>
      <c r="ACP346" s="10"/>
      <c r="ACQ346" s="10"/>
      <c r="ACR346" s="10"/>
      <c r="ACS346" s="10"/>
      <c r="ACT346" s="10"/>
      <c r="ACU346" s="10"/>
      <c r="ACV346" s="10"/>
      <c r="ACW346" s="10"/>
      <c r="ACX346" s="10"/>
      <c r="ACY346" s="10"/>
      <c r="ACZ346" s="10"/>
      <c r="ADA346" s="10"/>
      <c r="ADB346" s="10"/>
      <c r="ADC346" s="10"/>
      <c r="ADD346" s="10"/>
      <c r="ADE346" s="10"/>
      <c r="ADF346" s="10"/>
      <c r="ADG346" s="10"/>
      <c r="ADH346" s="10"/>
      <c r="ADI346" s="10"/>
      <c r="ADJ346" s="10"/>
      <c r="ADK346" s="10"/>
      <c r="ADL346" s="10"/>
      <c r="ADM346" s="10"/>
      <c r="ADN346" s="10"/>
      <c r="ADO346" s="10"/>
      <c r="ADP346" s="10"/>
      <c r="ADQ346" s="10"/>
      <c r="ADR346" s="10"/>
      <c r="ADS346" s="10"/>
      <c r="ADT346" s="10"/>
      <c r="ADU346" s="10"/>
      <c r="ADV346" s="10"/>
      <c r="ADW346" s="10"/>
      <c r="ADX346" s="10"/>
      <c r="ADY346" s="10"/>
      <c r="ADZ346" s="10"/>
      <c r="AEA346" s="10"/>
      <c r="AEB346" s="10"/>
      <c r="AEC346" s="10"/>
      <c r="AED346" s="10"/>
      <c r="AEE346" s="10"/>
      <c r="AEF346" s="10"/>
      <c r="AEG346" s="10"/>
      <c r="AEH346" s="10"/>
      <c r="AEI346" s="10"/>
      <c r="AEJ346" s="10"/>
      <c r="AEK346" s="10"/>
      <c r="AEL346" s="10"/>
      <c r="AEM346" s="10"/>
      <c r="AEN346" s="10"/>
      <c r="AEO346" s="10"/>
      <c r="AEP346" s="10"/>
      <c r="AEQ346" s="10"/>
      <c r="AER346" s="10"/>
      <c r="AES346" s="10"/>
      <c r="AET346" s="10"/>
      <c r="AEU346" s="10"/>
      <c r="AEV346" s="10"/>
      <c r="AEW346" s="10"/>
      <c r="AEX346" s="10"/>
      <c r="AEY346" s="10"/>
      <c r="AEZ346" s="10"/>
      <c r="AFA346" s="10"/>
      <c r="AFB346" s="10"/>
      <c r="AFC346" s="10"/>
      <c r="AFD346" s="10"/>
      <c r="AFE346" s="10"/>
      <c r="AFF346" s="10"/>
      <c r="AFG346" s="10"/>
      <c r="AFH346" s="10"/>
      <c r="AFI346" s="10"/>
      <c r="AFJ346" s="10"/>
      <c r="AFK346" s="10"/>
      <c r="AFL346" s="10"/>
      <c r="AFM346" s="10"/>
      <c r="AFN346" s="10"/>
      <c r="AFO346" s="10"/>
      <c r="AFP346" s="10"/>
      <c r="AFQ346" s="10"/>
      <c r="AFR346" s="10"/>
      <c r="AFS346" s="10"/>
      <c r="AFT346" s="10"/>
      <c r="AFU346" s="10"/>
      <c r="AFV346" s="10"/>
      <c r="AFW346" s="10"/>
      <c r="AFX346" s="10"/>
      <c r="AFY346" s="10"/>
      <c r="AFZ346" s="10"/>
      <c r="AGA346" s="10"/>
      <c r="AGB346" s="10"/>
      <c r="AGC346" s="10"/>
      <c r="AGD346" s="10"/>
      <c r="AGE346" s="10"/>
      <c r="AGF346" s="10"/>
      <c r="AGG346" s="10"/>
      <c r="AGH346" s="10"/>
      <c r="AGI346" s="10"/>
      <c r="AGJ346" s="10"/>
      <c r="AGK346" s="10"/>
      <c r="AGL346" s="10"/>
      <c r="AGM346" s="10"/>
      <c r="AGN346" s="10"/>
      <c r="AGO346" s="10"/>
      <c r="AGP346" s="10"/>
      <c r="AGQ346" s="10"/>
      <c r="AGR346" s="10"/>
      <c r="AGS346" s="10"/>
      <c r="AGT346" s="10"/>
      <c r="AGU346" s="10"/>
      <c r="AGV346" s="10"/>
      <c r="AGW346" s="10"/>
      <c r="AGX346" s="10"/>
      <c r="AGY346" s="10"/>
      <c r="AGZ346" s="10"/>
      <c r="AHA346" s="10"/>
      <c r="AHB346" s="10"/>
      <c r="AHC346" s="10"/>
      <c r="AHD346" s="10"/>
      <c r="AHE346" s="10"/>
      <c r="AHF346" s="10"/>
      <c r="AHG346" s="10"/>
      <c r="AHH346" s="10"/>
      <c r="AHI346" s="10"/>
      <c r="AHJ346" s="10"/>
      <c r="AHK346" s="10"/>
      <c r="AHL346" s="10"/>
      <c r="AHM346" s="10"/>
      <c r="AHN346" s="10"/>
      <c r="AHO346" s="10"/>
      <c r="AHP346" s="10"/>
      <c r="AHQ346" s="10"/>
      <c r="AHR346" s="10"/>
      <c r="AHS346" s="10"/>
      <c r="AHT346" s="10"/>
      <c r="AHU346" s="10"/>
      <c r="AHV346" s="10"/>
      <c r="AHW346" s="10"/>
      <c r="AHX346" s="10"/>
      <c r="AHY346" s="10"/>
      <c r="AHZ346" s="10"/>
      <c r="AIA346" s="10"/>
      <c r="AIB346" s="10"/>
      <c r="AIC346" s="10"/>
      <c r="AID346" s="10"/>
      <c r="AIE346" s="10"/>
      <c r="AIF346" s="10"/>
      <c r="AIG346" s="10"/>
      <c r="AIH346" s="10"/>
      <c r="AII346" s="10"/>
      <c r="AIJ346" s="10"/>
      <c r="AIK346" s="10"/>
      <c r="AIL346" s="10"/>
      <c r="AIM346" s="10"/>
      <c r="AIN346" s="10"/>
      <c r="AIO346" s="10"/>
      <c r="AIP346" s="10"/>
      <c r="AIQ346" s="10"/>
      <c r="AIR346" s="10"/>
      <c r="AIS346" s="10"/>
      <c r="AIT346" s="10"/>
      <c r="AIU346" s="10"/>
      <c r="AIV346" s="10"/>
      <c r="AIW346" s="10"/>
      <c r="AIX346" s="10"/>
      <c r="AIY346" s="10"/>
      <c r="AIZ346" s="10"/>
      <c r="AJA346" s="10"/>
      <c r="AJB346" s="10"/>
      <c r="AJC346" s="10"/>
      <c r="AJD346" s="10"/>
      <c r="AJE346" s="10"/>
      <c r="AJF346" s="10"/>
      <c r="AJG346" s="10"/>
      <c r="AJH346" s="10"/>
      <c r="AJI346" s="10"/>
      <c r="AJJ346" s="10"/>
      <c r="AJK346" s="10"/>
      <c r="AJL346" s="10"/>
      <c r="AJM346" s="10"/>
      <c r="AJN346" s="10"/>
      <c r="AJO346" s="10"/>
      <c r="AJP346" s="10"/>
      <c r="AJQ346" s="10"/>
      <c r="AJR346" s="10"/>
      <c r="AJS346" s="10"/>
      <c r="AJT346" s="10"/>
      <c r="AJU346" s="10"/>
      <c r="AJV346" s="10"/>
      <c r="AJW346" s="10"/>
      <c r="AJX346" s="10"/>
      <c r="AJY346" s="10"/>
      <c r="AJZ346" s="10"/>
      <c r="AKA346" s="10"/>
      <c r="AKB346" s="10"/>
      <c r="AKC346" s="10"/>
      <c r="AKD346" s="10"/>
      <c r="AKE346" s="10"/>
      <c r="AKF346" s="10"/>
      <c r="AKG346" s="10"/>
      <c r="AKH346" s="10"/>
      <c r="AKI346" s="10"/>
      <c r="AKJ346" s="10"/>
      <c r="AKK346" s="10"/>
      <c r="AKL346" s="10"/>
      <c r="AKM346" s="10"/>
      <c r="AKN346" s="10"/>
      <c r="AKO346" s="10"/>
      <c r="AKP346" s="10"/>
      <c r="AKQ346" s="10"/>
      <c r="AKR346" s="10"/>
      <c r="AKS346" s="10"/>
      <c r="AKT346" s="10"/>
      <c r="AKU346" s="10"/>
      <c r="AKV346" s="10"/>
      <c r="AKW346" s="10"/>
      <c r="AKX346" s="10"/>
      <c r="AKY346" s="10"/>
      <c r="AKZ346" s="10"/>
      <c r="ALA346" s="10"/>
      <c r="ALB346" s="10"/>
      <c r="ALC346" s="10"/>
      <c r="ALD346" s="10"/>
      <c r="ALE346" s="10"/>
      <c r="ALF346" s="10"/>
      <c r="ALG346" s="10"/>
      <c r="ALH346" s="10"/>
      <c r="ALI346" s="10"/>
      <c r="ALJ346" s="10"/>
      <c r="ALK346" s="10"/>
      <c r="ALL346" s="10"/>
      <c r="ALM346" s="10"/>
      <c r="ALN346" s="10"/>
      <c r="ALO346" s="10"/>
      <c r="ALP346" s="10"/>
      <c r="ALQ346" s="10"/>
      <c r="ALR346" s="10"/>
      <c r="ALS346" s="10"/>
      <c r="ALT346" s="10"/>
      <c r="ALU346" s="10"/>
      <c r="ALV346" s="10"/>
      <c r="ALW346" s="10"/>
      <c r="ALX346" s="10"/>
      <c r="ALY346" s="10"/>
      <c r="ALZ346" s="10"/>
      <c r="AMA346" s="10"/>
      <c r="AMB346" s="10"/>
      <c r="AMC346" s="10"/>
      <c r="AMD346" s="10"/>
      <c r="AME346" s="10"/>
      <c r="AMF346" s="10"/>
      <c r="AMG346" s="10"/>
      <c r="AMH346" s="10"/>
      <c r="AMI346" s="10"/>
      <c r="AMJ346" s="10"/>
      <c r="AMK346" s="10"/>
      <c r="AML346" s="10"/>
      <c r="AMM346" s="10"/>
      <c r="AMN346" s="10"/>
      <c r="AMO346" s="10"/>
      <c r="AMP346" s="10"/>
      <c r="AMQ346" s="10"/>
      <c r="AMR346" s="10"/>
      <c r="AMS346" s="10"/>
      <c r="AMT346" s="10"/>
      <c r="AMU346" s="10"/>
      <c r="AMV346" s="10"/>
      <c r="AMW346" s="10"/>
      <c r="AMX346" s="10"/>
      <c r="AMY346" s="10"/>
      <c r="AMZ346" s="10"/>
      <c r="ANA346" s="10"/>
      <c r="ANB346" s="10"/>
      <c r="ANC346" s="10"/>
      <c r="AND346" s="10"/>
      <c r="ANE346" s="10"/>
      <c r="ANF346" s="10"/>
      <c r="ANG346" s="10"/>
      <c r="ANH346" s="10"/>
      <c r="ANI346" s="10"/>
      <c r="ANJ346" s="10"/>
      <c r="ANK346" s="10"/>
      <c r="ANL346" s="10"/>
      <c r="ANM346" s="10"/>
      <c r="ANN346" s="10"/>
      <c r="ANO346" s="10"/>
      <c r="ANP346" s="10"/>
      <c r="ANQ346" s="10"/>
      <c r="ANR346" s="10"/>
      <c r="ANS346" s="10"/>
      <c r="ANT346" s="10"/>
      <c r="ANU346" s="10"/>
      <c r="ANV346" s="10"/>
      <c r="ANW346" s="10"/>
      <c r="ANX346" s="10"/>
      <c r="ANY346" s="10"/>
      <c r="ANZ346" s="10"/>
      <c r="AOA346" s="10"/>
      <c r="AOB346" s="10"/>
      <c r="AOC346" s="10"/>
      <c r="AOD346" s="10"/>
      <c r="AOE346" s="10"/>
      <c r="AOF346" s="10"/>
      <c r="AOG346" s="10"/>
      <c r="AOH346" s="10"/>
      <c r="AOI346" s="10"/>
      <c r="AOJ346" s="10"/>
      <c r="AOK346" s="10"/>
      <c r="AOL346" s="10"/>
      <c r="AOM346" s="10"/>
      <c r="AON346" s="10"/>
      <c r="AOO346" s="10"/>
      <c r="AOP346" s="10"/>
      <c r="AOQ346" s="10"/>
      <c r="AOR346" s="10"/>
      <c r="AOS346" s="10"/>
      <c r="AOT346" s="10"/>
      <c r="AOU346" s="10"/>
      <c r="AOV346" s="10"/>
      <c r="AOW346" s="10"/>
      <c r="AOX346" s="10"/>
      <c r="AOY346" s="10"/>
      <c r="AOZ346" s="10"/>
      <c r="APA346" s="10"/>
      <c r="APB346" s="10"/>
      <c r="APC346" s="10"/>
      <c r="APD346" s="10"/>
      <c r="APE346" s="10"/>
      <c r="APF346" s="10"/>
      <c r="APG346" s="10"/>
      <c r="APH346" s="10"/>
      <c r="API346" s="10"/>
      <c r="APJ346" s="10"/>
      <c r="APK346" s="10"/>
      <c r="APL346" s="10"/>
      <c r="APM346" s="10"/>
      <c r="APN346" s="10"/>
      <c r="APO346" s="10"/>
      <c r="APP346" s="10"/>
      <c r="APQ346" s="10"/>
      <c r="APR346" s="10"/>
      <c r="APS346" s="10"/>
      <c r="APT346" s="10"/>
      <c r="APU346" s="10"/>
      <c r="APV346" s="10"/>
      <c r="APW346" s="10"/>
      <c r="APX346" s="10"/>
      <c r="APY346" s="10"/>
      <c r="APZ346" s="10"/>
      <c r="AQA346" s="10"/>
      <c r="AQB346" s="10"/>
      <c r="AQC346" s="10"/>
      <c r="AQD346" s="10"/>
      <c r="AQE346" s="10"/>
      <c r="AQF346" s="10"/>
      <c r="AQG346" s="10"/>
      <c r="AQH346" s="10"/>
      <c r="AQI346" s="10"/>
      <c r="AQJ346" s="10"/>
      <c r="AQK346" s="10"/>
      <c r="AQL346" s="10"/>
      <c r="AQM346" s="10"/>
      <c r="AQN346" s="10"/>
      <c r="AQO346" s="10"/>
      <c r="AQP346" s="10"/>
      <c r="AQQ346" s="10"/>
      <c r="AQR346" s="10"/>
      <c r="AQS346" s="10"/>
      <c r="AQT346" s="10"/>
      <c r="AQU346" s="10"/>
      <c r="AQV346" s="10"/>
      <c r="AQW346" s="10"/>
      <c r="AQX346" s="10"/>
      <c r="AQY346" s="10"/>
      <c r="AQZ346" s="10"/>
      <c r="ARA346" s="10"/>
      <c r="ARB346" s="10"/>
      <c r="ARC346" s="10"/>
      <c r="ARD346" s="10"/>
      <c r="ARE346" s="10"/>
      <c r="ARF346" s="10"/>
      <c r="ARG346" s="10"/>
      <c r="ARH346" s="10"/>
      <c r="ARI346" s="10"/>
      <c r="ARJ346" s="10"/>
      <c r="ARK346" s="10"/>
      <c r="ARL346" s="10"/>
      <c r="ARM346" s="10"/>
      <c r="ARN346" s="10"/>
      <c r="ARO346" s="10"/>
      <c r="ARP346" s="10"/>
      <c r="ARQ346" s="10"/>
      <c r="ARR346" s="10"/>
      <c r="ARS346" s="10"/>
      <c r="ART346" s="10"/>
      <c r="ARU346" s="10"/>
      <c r="ARV346" s="10"/>
      <c r="ARW346" s="10"/>
      <c r="ARX346" s="10"/>
      <c r="ARY346" s="10"/>
      <c r="ARZ346" s="10"/>
      <c r="ASA346" s="10"/>
      <c r="ASB346" s="10"/>
      <c r="ASC346" s="10"/>
      <c r="ASD346" s="10"/>
      <c r="ASE346" s="10"/>
      <c r="ASF346" s="10"/>
      <c r="ASG346" s="10"/>
      <c r="ASH346" s="10"/>
      <c r="ASI346" s="10"/>
      <c r="ASJ346" s="10"/>
      <c r="ASK346" s="10"/>
      <c r="ASL346" s="10"/>
      <c r="ASM346" s="10"/>
      <c r="ASN346" s="10"/>
      <c r="ASO346" s="10"/>
      <c r="ASP346" s="10"/>
      <c r="ASQ346" s="10"/>
      <c r="ASR346" s="10"/>
      <c r="ASS346" s="10"/>
      <c r="AST346" s="10"/>
      <c r="ASU346" s="10"/>
      <c r="ASV346" s="10"/>
      <c r="ASW346" s="10"/>
      <c r="ASX346" s="10"/>
      <c r="ASY346" s="10"/>
      <c r="ASZ346" s="10"/>
      <c r="ATA346" s="10"/>
      <c r="ATB346" s="10"/>
      <c r="ATC346" s="10"/>
      <c r="ATD346" s="10"/>
      <c r="ATE346" s="10"/>
      <c r="ATF346" s="10"/>
      <c r="ATG346" s="10"/>
      <c r="ATH346" s="10"/>
      <c r="ATI346" s="10"/>
      <c r="ATJ346" s="10"/>
      <c r="ATK346" s="10"/>
      <c r="ATL346" s="10"/>
      <c r="ATM346" s="10"/>
      <c r="ATN346" s="10"/>
      <c r="ATO346" s="10"/>
      <c r="ATP346" s="10"/>
      <c r="ATQ346" s="10"/>
      <c r="ATR346" s="10"/>
      <c r="ATS346" s="10"/>
      <c r="ATT346" s="10"/>
      <c r="ATU346" s="10"/>
      <c r="ATV346" s="10"/>
      <c r="ATW346" s="10"/>
      <c r="ATX346" s="10"/>
      <c r="ATY346" s="10"/>
      <c r="ATZ346" s="10"/>
      <c r="AUA346" s="10"/>
      <c r="AUB346" s="10"/>
      <c r="AUC346" s="10"/>
      <c r="AUD346" s="10"/>
      <c r="AUE346" s="10"/>
      <c r="AUF346" s="10"/>
      <c r="AUG346" s="10"/>
      <c r="AUH346" s="10"/>
      <c r="AUI346" s="10"/>
      <c r="AUJ346" s="10"/>
      <c r="AUK346" s="10"/>
      <c r="AUL346" s="10"/>
      <c r="AUM346" s="10"/>
      <c r="AUN346" s="10"/>
      <c r="AUO346" s="10"/>
      <c r="AUP346" s="10"/>
      <c r="AUQ346" s="10"/>
      <c r="AUR346" s="10"/>
      <c r="AUS346" s="10"/>
      <c r="AUT346" s="10"/>
      <c r="AUU346" s="10"/>
      <c r="AUV346" s="10"/>
      <c r="AUW346" s="10"/>
      <c r="AUX346" s="10"/>
      <c r="AUY346" s="10"/>
      <c r="AUZ346" s="10"/>
      <c r="AVA346" s="10"/>
      <c r="AVB346" s="10"/>
      <c r="AVC346" s="10"/>
      <c r="AVD346" s="10"/>
      <c r="AVE346" s="10"/>
      <c r="AVF346" s="10"/>
      <c r="AVG346" s="10"/>
      <c r="AVH346" s="10"/>
      <c r="AVI346" s="10"/>
      <c r="AVJ346" s="10"/>
      <c r="AVK346" s="10"/>
      <c r="AVL346" s="10"/>
      <c r="AVM346" s="10"/>
      <c r="AVN346" s="10"/>
      <c r="AVO346" s="10"/>
      <c r="AVP346" s="10"/>
      <c r="AVQ346" s="10"/>
      <c r="AVR346" s="10"/>
      <c r="AVS346" s="10"/>
      <c r="AVT346" s="10"/>
      <c r="AVU346" s="10"/>
      <c r="AVV346" s="10"/>
      <c r="AVW346" s="10"/>
      <c r="AVX346" s="10"/>
      <c r="AVY346" s="10"/>
      <c r="AVZ346" s="10"/>
      <c r="AWA346" s="10"/>
      <c r="AWB346" s="10"/>
      <c r="AWC346" s="10"/>
      <c r="AWD346" s="10"/>
      <c r="AWE346" s="10"/>
      <c r="AWF346" s="10"/>
      <c r="AWG346" s="10"/>
      <c r="AWH346" s="10"/>
      <c r="AWI346" s="10"/>
      <c r="AWJ346" s="10"/>
      <c r="AWK346" s="10"/>
      <c r="AWL346" s="10"/>
      <c r="AWM346" s="10"/>
      <c r="AWN346" s="10"/>
      <c r="AWO346" s="10"/>
      <c r="AWP346" s="10"/>
      <c r="AWQ346" s="10"/>
      <c r="AWR346" s="10"/>
      <c r="AWS346" s="10"/>
      <c r="AWT346" s="10"/>
      <c r="AWU346" s="10"/>
      <c r="AWV346" s="10"/>
      <c r="AWW346" s="10"/>
      <c r="AWX346" s="10"/>
      <c r="AWY346" s="10"/>
      <c r="AWZ346" s="10"/>
      <c r="AXA346" s="10"/>
      <c r="AXB346" s="10"/>
      <c r="AXC346" s="10"/>
      <c r="AXD346" s="10"/>
      <c r="AXE346" s="10"/>
      <c r="AXF346" s="10"/>
      <c r="AXG346" s="10"/>
      <c r="AXH346" s="10"/>
      <c r="AXI346" s="10"/>
      <c r="AXJ346" s="10"/>
      <c r="AXK346" s="10"/>
      <c r="AXL346" s="10"/>
      <c r="AXM346" s="10"/>
      <c r="AXN346" s="10"/>
      <c r="AXO346" s="10"/>
      <c r="AXP346" s="10"/>
      <c r="AXQ346" s="10"/>
      <c r="AXR346" s="10"/>
      <c r="AXS346" s="10"/>
      <c r="AXT346" s="10"/>
      <c r="AXU346" s="10"/>
      <c r="AXV346" s="10"/>
      <c r="AXW346" s="10"/>
      <c r="AXX346" s="10"/>
      <c r="AXY346" s="10"/>
      <c r="AXZ346" s="10"/>
      <c r="AYA346" s="10"/>
      <c r="AYB346" s="10"/>
      <c r="AYC346" s="10"/>
      <c r="AYD346" s="10"/>
      <c r="AYE346" s="10"/>
      <c r="AYF346" s="10"/>
      <c r="AYG346" s="10"/>
      <c r="AYH346" s="10"/>
      <c r="AYI346" s="10"/>
      <c r="AYJ346" s="10"/>
      <c r="AYK346" s="10"/>
      <c r="AYL346" s="10"/>
      <c r="AYM346" s="10"/>
      <c r="AYN346" s="10"/>
      <c r="AYO346" s="10"/>
      <c r="AYP346" s="10"/>
      <c r="AYQ346" s="10"/>
      <c r="AYR346" s="10"/>
      <c r="AYS346" s="10"/>
      <c r="AYT346" s="10"/>
      <c r="AYU346" s="10"/>
      <c r="AYV346" s="10"/>
      <c r="AYW346" s="10"/>
      <c r="AYX346" s="10"/>
      <c r="AYY346" s="10"/>
      <c r="AYZ346" s="10"/>
      <c r="AZA346" s="10"/>
      <c r="AZB346" s="10"/>
      <c r="AZC346" s="10"/>
      <c r="AZD346" s="10"/>
      <c r="AZE346" s="10"/>
      <c r="AZF346" s="10"/>
      <c r="AZG346" s="10"/>
      <c r="AZH346" s="10"/>
      <c r="AZI346" s="10"/>
      <c r="AZJ346" s="10"/>
      <c r="AZK346" s="10"/>
      <c r="AZL346" s="10"/>
      <c r="AZM346" s="10"/>
      <c r="AZN346" s="10"/>
      <c r="AZO346" s="10"/>
      <c r="AZP346" s="10"/>
      <c r="AZQ346" s="10"/>
      <c r="AZR346" s="10"/>
      <c r="AZS346" s="10"/>
      <c r="AZT346" s="10"/>
      <c r="AZU346" s="10"/>
      <c r="AZV346" s="10"/>
      <c r="AZW346" s="10"/>
      <c r="AZX346" s="10"/>
      <c r="AZY346" s="10"/>
      <c r="AZZ346" s="10"/>
      <c r="BAA346" s="10"/>
      <c r="BAB346" s="10"/>
      <c r="BAC346" s="10"/>
      <c r="BAD346" s="10"/>
      <c r="BAE346" s="10"/>
      <c r="BAF346" s="10"/>
      <c r="BAG346" s="10"/>
      <c r="BAH346" s="10"/>
      <c r="BAI346" s="10"/>
      <c r="BAJ346" s="10"/>
      <c r="BAK346" s="10"/>
      <c r="BAL346" s="10"/>
      <c r="BAM346" s="10"/>
      <c r="BAN346" s="10"/>
      <c r="BAO346" s="10"/>
      <c r="BAP346" s="10"/>
      <c r="BAQ346" s="10"/>
      <c r="BAR346" s="10"/>
      <c r="BAS346" s="10"/>
      <c r="BAT346" s="10"/>
      <c r="BAU346" s="10"/>
      <c r="BAV346" s="10"/>
      <c r="BAW346" s="10"/>
      <c r="BAX346" s="10"/>
      <c r="BAY346" s="10"/>
      <c r="BAZ346" s="10"/>
      <c r="BBA346" s="10"/>
      <c r="BBB346" s="10"/>
      <c r="BBC346" s="10"/>
      <c r="BBD346" s="10"/>
      <c r="BBE346" s="10"/>
      <c r="BBF346" s="10"/>
      <c r="BBG346" s="10"/>
      <c r="BBH346" s="10"/>
      <c r="BBI346" s="10"/>
      <c r="BBJ346" s="10"/>
      <c r="BBK346" s="10"/>
      <c r="BBL346" s="10"/>
      <c r="BBM346" s="10"/>
      <c r="BBN346" s="10"/>
      <c r="BBO346" s="10"/>
      <c r="BBP346" s="10"/>
      <c r="BBQ346" s="10"/>
      <c r="BBR346" s="10"/>
      <c r="BBS346" s="10"/>
      <c r="BBT346" s="10"/>
      <c r="BBU346" s="10"/>
      <c r="BBV346" s="10"/>
      <c r="BBW346" s="10"/>
      <c r="BBX346" s="10"/>
      <c r="BBY346" s="10"/>
      <c r="BBZ346" s="10"/>
      <c r="BCA346" s="10"/>
      <c r="BCB346" s="10"/>
      <c r="BCC346" s="10"/>
      <c r="BCD346" s="10"/>
      <c r="BCE346" s="10"/>
      <c r="BCF346" s="10"/>
      <c r="BCG346" s="10"/>
      <c r="BCH346" s="10"/>
      <c r="BCI346" s="10"/>
      <c r="BCJ346" s="10"/>
      <c r="BCK346" s="10"/>
      <c r="BCL346" s="10"/>
      <c r="BCM346" s="10"/>
      <c r="BCN346" s="10"/>
      <c r="BCO346" s="10"/>
      <c r="BCP346" s="10"/>
      <c r="BCQ346" s="10"/>
      <c r="BCR346" s="10"/>
      <c r="BCS346" s="10"/>
      <c r="BCT346" s="10"/>
      <c r="BCU346" s="10"/>
      <c r="BCV346" s="10"/>
      <c r="BCW346" s="10"/>
      <c r="BCX346" s="10"/>
      <c r="BCY346" s="10"/>
      <c r="BCZ346" s="10"/>
      <c r="BDA346" s="10"/>
      <c r="BDB346" s="10"/>
      <c r="BDC346" s="10"/>
      <c r="BDD346" s="10"/>
      <c r="BDE346" s="10"/>
      <c r="BDF346" s="10"/>
      <c r="BDG346" s="10"/>
      <c r="BDH346" s="10"/>
      <c r="BDI346" s="10"/>
      <c r="BDJ346" s="10"/>
      <c r="BDK346" s="10"/>
      <c r="BDL346" s="10"/>
      <c r="BDM346" s="10"/>
      <c r="BDN346" s="10"/>
      <c r="BDO346" s="10"/>
      <c r="BDP346" s="10"/>
      <c r="BDQ346" s="10"/>
      <c r="BDR346" s="10"/>
      <c r="BDS346" s="10"/>
      <c r="BDT346" s="10"/>
      <c r="BDU346" s="10"/>
      <c r="BDV346" s="10"/>
      <c r="BDW346" s="10"/>
      <c r="BDX346" s="10"/>
      <c r="BDY346" s="10"/>
      <c r="BDZ346" s="10"/>
      <c r="BEA346" s="10"/>
      <c r="BEB346" s="10"/>
      <c r="BEC346" s="10"/>
      <c r="BED346" s="10"/>
      <c r="BEE346" s="10"/>
      <c r="BEF346" s="10"/>
      <c r="BEG346" s="10"/>
      <c r="BEH346" s="10"/>
      <c r="BEI346" s="10"/>
      <c r="BEJ346" s="10"/>
      <c r="BEK346" s="10"/>
      <c r="BEL346" s="10"/>
      <c r="BEM346" s="10"/>
      <c r="BEN346" s="10"/>
      <c r="BEO346" s="10"/>
      <c r="BEP346" s="10"/>
      <c r="BEQ346" s="10"/>
      <c r="BER346" s="10"/>
      <c r="BES346" s="10"/>
      <c r="BET346" s="10"/>
      <c r="BEU346" s="10"/>
      <c r="BEV346" s="10"/>
      <c r="BEW346" s="10"/>
      <c r="BEX346" s="10"/>
      <c r="BEY346" s="10"/>
      <c r="BEZ346" s="10"/>
      <c r="BFA346" s="10"/>
      <c r="BFB346" s="10"/>
      <c r="BFC346" s="10"/>
      <c r="BFD346" s="10"/>
      <c r="BFE346" s="10"/>
      <c r="BFF346" s="10"/>
      <c r="BFG346" s="10"/>
      <c r="BFH346" s="10"/>
      <c r="BFI346" s="10"/>
      <c r="BFJ346" s="10"/>
      <c r="BFK346" s="10"/>
      <c r="BFL346" s="10"/>
      <c r="BFM346" s="10"/>
      <c r="BFN346" s="10"/>
      <c r="BFO346" s="10"/>
      <c r="BFP346" s="10"/>
      <c r="BFQ346" s="10"/>
      <c r="BFR346" s="10"/>
      <c r="BFS346" s="10"/>
      <c r="BFT346" s="10"/>
      <c r="BFU346" s="10"/>
      <c r="BFV346" s="10"/>
      <c r="BFW346" s="10"/>
      <c r="BFX346" s="10"/>
      <c r="BFY346" s="10"/>
      <c r="BFZ346" s="10"/>
      <c r="BGA346" s="10"/>
      <c r="BGB346" s="10"/>
      <c r="BGC346" s="10"/>
      <c r="BGD346" s="10"/>
      <c r="BGE346" s="10"/>
      <c r="BGF346" s="10"/>
      <c r="BGG346" s="10"/>
      <c r="BGH346" s="10"/>
      <c r="BGI346" s="10"/>
      <c r="BGJ346" s="10"/>
      <c r="BGK346" s="10"/>
      <c r="BGL346" s="10"/>
      <c r="BGM346" s="10"/>
      <c r="BGN346" s="10"/>
      <c r="BGO346" s="10"/>
      <c r="BGP346" s="10"/>
      <c r="BGQ346" s="10"/>
      <c r="BGR346" s="10"/>
      <c r="BGS346" s="10"/>
      <c r="BGT346" s="10"/>
      <c r="BGU346" s="10"/>
      <c r="BGV346" s="10"/>
      <c r="BGW346" s="10"/>
      <c r="BGX346" s="10"/>
      <c r="BGY346" s="10"/>
      <c r="BGZ346" s="10"/>
      <c r="BHA346" s="10"/>
      <c r="BHB346" s="10"/>
      <c r="BHC346" s="10"/>
      <c r="BHD346" s="10"/>
      <c r="BHE346" s="10"/>
      <c r="BHF346" s="10"/>
      <c r="BHG346" s="10"/>
      <c r="BHH346" s="10"/>
      <c r="BHI346" s="10"/>
      <c r="BHJ346" s="10"/>
      <c r="BHK346" s="10"/>
      <c r="BHL346" s="10"/>
      <c r="BHM346" s="10"/>
      <c r="BHN346" s="10"/>
      <c r="BHO346" s="10"/>
      <c r="BHP346" s="10"/>
      <c r="BHQ346" s="10"/>
      <c r="BHR346" s="10"/>
      <c r="BHS346" s="10"/>
      <c r="BHT346" s="10"/>
      <c r="BHU346" s="10"/>
      <c r="BHV346" s="10"/>
      <c r="BHW346" s="10"/>
      <c r="BHX346" s="10"/>
      <c r="BHY346" s="10"/>
      <c r="BHZ346" s="10"/>
      <c r="BIA346" s="10"/>
      <c r="BIB346" s="10"/>
      <c r="BIC346" s="10"/>
      <c r="BID346" s="10"/>
      <c r="BIE346" s="10"/>
      <c r="BIF346" s="10"/>
      <c r="BIG346" s="10"/>
      <c r="BIH346" s="10"/>
      <c r="BII346" s="10"/>
      <c r="BIJ346" s="10"/>
      <c r="BIK346" s="10"/>
      <c r="BIL346" s="10"/>
      <c r="BIM346" s="10"/>
      <c r="BIN346" s="10"/>
      <c r="BIO346" s="10"/>
      <c r="BIP346" s="10"/>
      <c r="BIQ346" s="10"/>
      <c r="BIR346" s="10"/>
      <c r="BIS346" s="10"/>
      <c r="BIT346" s="10"/>
      <c r="BIU346" s="10"/>
      <c r="BIV346" s="10"/>
      <c r="BIW346" s="10"/>
      <c r="BIX346" s="10"/>
      <c r="BIY346" s="10"/>
      <c r="BIZ346" s="10"/>
      <c r="BJA346" s="10"/>
      <c r="BJB346" s="10"/>
      <c r="BJC346" s="10"/>
      <c r="BJD346" s="10"/>
      <c r="BJE346" s="10"/>
      <c r="BJF346" s="10"/>
      <c r="BJG346" s="10"/>
      <c r="BJH346" s="10"/>
      <c r="BJI346" s="10"/>
      <c r="BJJ346" s="10"/>
      <c r="BJK346" s="10"/>
      <c r="BJL346" s="10"/>
      <c r="BJM346" s="10"/>
      <c r="BJN346" s="10"/>
      <c r="BJO346" s="10"/>
      <c r="BJP346" s="10"/>
      <c r="BJQ346" s="10"/>
      <c r="BJR346" s="10"/>
      <c r="BJS346" s="10"/>
      <c r="BJT346" s="10"/>
      <c r="BJU346" s="10"/>
      <c r="BJV346" s="10"/>
      <c r="BJW346" s="10"/>
      <c r="BJX346" s="10"/>
      <c r="BJY346" s="10"/>
      <c r="BJZ346" s="10"/>
      <c r="BKA346" s="10"/>
      <c r="BKB346" s="10"/>
      <c r="BKC346" s="10"/>
      <c r="BKD346" s="10"/>
      <c r="BKE346" s="10"/>
      <c r="BKF346" s="10"/>
      <c r="BKG346" s="10"/>
      <c r="BKH346" s="10"/>
      <c r="BKI346" s="10"/>
      <c r="BKJ346" s="10"/>
      <c r="BKK346" s="10"/>
      <c r="BKL346" s="10"/>
      <c r="BKM346" s="10"/>
      <c r="BKN346" s="10"/>
      <c r="BKO346" s="10"/>
      <c r="BKP346" s="10"/>
      <c r="BKQ346" s="10"/>
      <c r="BKR346" s="10"/>
      <c r="BKS346" s="10"/>
      <c r="BKT346" s="10"/>
      <c r="BKU346" s="10"/>
      <c r="BKV346" s="10"/>
      <c r="BKW346" s="10"/>
      <c r="BKX346" s="10"/>
      <c r="BKY346" s="10"/>
      <c r="BKZ346" s="10"/>
      <c r="BLA346" s="10"/>
      <c r="BLB346" s="10"/>
      <c r="BLC346" s="10"/>
      <c r="BLD346" s="10"/>
      <c r="BLE346" s="10"/>
      <c r="BLF346" s="10"/>
      <c r="BLG346" s="10"/>
      <c r="BLH346" s="10"/>
      <c r="BLI346" s="10"/>
      <c r="BLJ346" s="10"/>
      <c r="BLK346" s="10"/>
      <c r="BLL346" s="10"/>
      <c r="BLM346" s="10"/>
      <c r="BLN346" s="10"/>
      <c r="BLO346" s="10"/>
      <c r="BLP346" s="10"/>
      <c r="BLQ346" s="10"/>
      <c r="BLR346" s="10"/>
      <c r="BLS346" s="10"/>
      <c r="BLT346" s="10"/>
      <c r="BLU346" s="10"/>
      <c r="BLV346" s="10"/>
      <c r="BLW346" s="10"/>
      <c r="BLX346" s="10"/>
      <c r="BLY346" s="10"/>
      <c r="BLZ346" s="10"/>
      <c r="BMA346" s="10"/>
      <c r="BMB346" s="10"/>
      <c r="BMC346" s="10"/>
      <c r="BMD346" s="10"/>
      <c r="BME346" s="10"/>
      <c r="BMF346" s="10"/>
      <c r="BMG346" s="10"/>
      <c r="BMH346" s="10"/>
      <c r="BMI346" s="10"/>
      <c r="BMJ346" s="10"/>
      <c r="BMK346" s="10"/>
      <c r="BML346" s="10"/>
      <c r="BMM346" s="10"/>
      <c r="BMN346" s="10"/>
      <c r="BMO346" s="10"/>
      <c r="BMP346" s="10"/>
      <c r="BMQ346" s="10"/>
      <c r="BMR346" s="10"/>
      <c r="BMS346" s="10"/>
      <c r="BMT346" s="10"/>
      <c r="BMU346" s="10"/>
      <c r="BMV346" s="10"/>
      <c r="BMW346" s="10"/>
      <c r="BMX346" s="10"/>
      <c r="BMY346" s="10"/>
      <c r="BMZ346" s="10"/>
      <c r="BNA346" s="10"/>
      <c r="BNB346" s="10"/>
      <c r="BNC346" s="10"/>
      <c r="BND346" s="10"/>
      <c r="BNE346" s="10"/>
      <c r="BNF346" s="10"/>
      <c r="BNG346" s="10"/>
      <c r="BNH346" s="10"/>
      <c r="BNI346" s="10"/>
      <c r="BNJ346" s="10"/>
      <c r="BNK346" s="10"/>
      <c r="BNL346" s="10"/>
      <c r="BNM346" s="10"/>
      <c r="BNN346" s="10"/>
      <c r="BNO346" s="10"/>
      <c r="BNP346" s="10"/>
      <c r="BNQ346" s="10"/>
      <c r="BNR346" s="10"/>
      <c r="BNS346" s="10"/>
      <c r="BNT346" s="10"/>
      <c r="BNU346" s="10"/>
      <c r="BNV346" s="10"/>
      <c r="BNW346" s="10"/>
      <c r="BNX346" s="10"/>
      <c r="BNY346" s="10"/>
      <c r="BNZ346" s="10"/>
      <c r="BOA346" s="10"/>
      <c r="BOB346" s="10"/>
      <c r="BOC346" s="10"/>
      <c r="BOD346" s="10"/>
      <c r="BOE346" s="10"/>
      <c r="BOF346" s="10"/>
      <c r="BOG346" s="10"/>
      <c r="BOH346" s="10"/>
      <c r="BOI346" s="10"/>
      <c r="BOJ346" s="10"/>
      <c r="BOK346" s="10"/>
      <c r="BOL346" s="10"/>
      <c r="BOM346" s="10"/>
      <c r="BON346" s="10"/>
      <c r="BOO346" s="10"/>
      <c r="BOP346" s="10"/>
      <c r="BOQ346" s="10"/>
      <c r="BOR346" s="10"/>
      <c r="BOS346" s="10"/>
      <c r="BOT346" s="10"/>
      <c r="BOU346" s="10"/>
      <c r="BOV346" s="10"/>
      <c r="BOW346" s="10"/>
      <c r="BOX346" s="10"/>
      <c r="BOY346" s="10"/>
      <c r="BOZ346" s="10"/>
      <c r="BPA346" s="10"/>
      <c r="BPB346" s="10"/>
      <c r="BPC346" s="10"/>
      <c r="BPD346" s="10"/>
      <c r="BPE346" s="10"/>
      <c r="BPF346" s="10"/>
      <c r="BPG346" s="10"/>
      <c r="BPH346" s="10"/>
      <c r="BPI346" s="10"/>
      <c r="BPJ346" s="10"/>
      <c r="BPK346" s="10"/>
      <c r="BPL346" s="10"/>
      <c r="BPM346" s="10"/>
      <c r="BPN346" s="10"/>
      <c r="BPO346" s="10"/>
      <c r="BPP346" s="10"/>
      <c r="BPQ346" s="10"/>
      <c r="BPR346" s="10"/>
      <c r="BPS346" s="10"/>
      <c r="BPT346" s="10"/>
      <c r="BPU346" s="10"/>
      <c r="BPV346" s="10"/>
      <c r="BPW346" s="10"/>
      <c r="BPX346" s="10"/>
      <c r="BPY346" s="10"/>
      <c r="BPZ346" s="10"/>
      <c r="BQA346" s="10"/>
      <c r="BQB346" s="10"/>
      <c r="BQC346" s="10"/>
      <c r="BQD346" s="10"/>
      <c r="BQE346" s="10"/>
      <c r="BQF346" s="10"/>
      <c r="BQG346" s="10"/>
      <c r="BQH346" s="10"/>
      <c r="BQI346" s="10"/>
      <c r="BQJ346" s="10"/>
      <c r="BQK346" s="10"/>
      <c r="BQL346" s="10"/>
      <c r="BQM346" s="10"/>
      <c r="BQN346" s="10"/>
      <c r="BQO346" s="10"/>
      <c r="BQP346" s="10"/>
      <c r="BQQ346" s="10"/>
      <c r="BQR346" s="10"/>
      <c r="BQS346" s="10"/>
      <c r="BQT346" s="10"/>
      <c r="BQU346" s="10"/>
      <c r="BQV346" s="10"/>
      <c r="BQW346" s="10"/>
      <c r="BQX346" s="10"/>
      <c r="BQY346" s="10"/>
      <c r="BQZ346" s="10"/>
      <c r="BRA346" s="10"/>
      <c r="BRB346" s="10"/>
      <c r="BRC346" s="10"/>
      <c r="BRD346" s="10"/>
      <c r="BRE346" s="10"/>
      <c r="BRF346" s="10"/>
      <c r="BRG346" s="10"/>
      <c r="BRH346" s="10"/>
      <c r="BRI346" s="10"/>
      <c r="BRJ346" s="10"/>
      <c r="BRK346" s="10"/>
      <c r="BRL346" s="10"/>
      <c r="BRM346" s="10"/>
      <c r="BRN346" s="10"/>
      <c r="BRO346" s="10"/>
      <c r="BRP346" s="10"/>
      <c r="BRQ346" s="10"/>
      <c r="BRR346" s="10"/>
      <c r="BRS346" s="10"/>
      <c r="BRT346" s="10"/>
      <c r="BRU346" s="10"/>
      <c r="BRV346" s="10"/>
      <c r="BRW346" s="10"/>
      <c r="BRX346" s="10"/>
      <c r="BRY346" s="10"/>
      <c r="BRZ346" s="10"/>
      <c r="BSA346" s="10"/>
      <c r="BSB346" s="10"/>
      <c r="BSC346" s="10"/>
      <c r="BSD346" s="10"/>
      <c r="BSE346" s="10"/>
      <c r="BSF346" s="10"/>
      <c r="BSG346" s="10"/>
      <c r="BSH346" s="10"/>
      <c r="BSI346" s="10"/>
      <c r="BSJ346" s="10"/>
      <c r="BSK346" s="10"/>
      <c r="BSL346" s="10"/>
      <c r="BSM346" s="10"/>
      <c r="BSN346" s="10"/>
      <c r="BSO346" s="10"/>
      <c r="BSP346" s="10"/>
      <c r="BSQ346" s="10"/>
      <c r="BSR346" s="10"/>
      <c r="BSS346" s="10"/>
      <c r="BST346" s="10"/>
      <c r="BSU346" s="10"/>
      <c r="BSV346" s="10"/>
      <c r="BSW346" s="10"/>
      <c r="BSX346" s="10"/>
      <c r="BSY346" s="10"/>
      <c r="BSZ346" s="10"/>
      <c r="BTA346" s="10"/>
      <c r="BTB346" s="10"/>
      <c r="BTC346" s="10"/>
      <c r="BTD346" s="10"/>
      <c r="BTE346" s="10"/>
      <c r="BTF346" s="10"/>
      <c r="BTG346" s="10"/>
      <c r="BTH346" s="10"/>
      <c r="BTI346" s="10"/>
      <c r="BTJ346" s="10"/>
      <c r="BTK346" s="10"/>
      <c r="BTL346" s="10"/>
      <c r="BTM346" s="10"/>
      <c r="BTN346" s="10"/>
      <c r="BTO346" s="10"/>
      <c r="BTP346" s="10"/>
      <c r="BTQ346" s="10"/>
      <c r="BTR346" s="10"/>
      <c r="BTS346" s="10"/>
      <c r="BTT346" s="10"/>
      <c r="BTU346" s="10"/>
      <c r="BTV346" s="10"/>
      <c r="BTW346" s="10"/>
      <c r="BTX346" s="10"/>
      <c r="BTY346" s="10"/>
      <c r="BTZ346" s="10"/>
      <c r="BUA346" s="10"/>
      <c r="BUB346" s="10"/>
      <c r="BUC346" s="10"/>
      <c r="BUD346" s="10"/>
      <c r="BUE346" s="10"/>
      <c r="BUF346" s="10"/>
      <c r="BUG346" s="10"/>
      <c r="BUH346" s="10"/>
      <c r="BUI346" s="10"/>
      <c r="BUJ346" s="10"/>
      <c r="BUK346" s="10"/>
      <c r="BUL346" s="10"/>
      <c r="BUM346" s="10"/>
      <c r="BUN346" s="10"/>
      <c r="BUO346" s="10"/>
      <c r="BUP346" s="10"/>
      <c r="BUQ346" s="10"/>
      <c r="BUR346" s="10"/>
      <c r="BUS346" s="10"/>
      <c r="BUT346" s="10"/>
      <c r="BUU346" s="10"/>
      <c r="BUV346" s="10"/>
      <c r="BUW346" s="10"/>
      <c r="BUX346" s="10"/>
      <c r="BUY346" s="10"/>
      <c r="BUZ346" s="10"/>
      <c r="BVA346" s="10"/>
      <c r="BVB346" s="10"/>
      <c r="BVC346" s="10"/>
      <c r="BVD346" s="10"/>
      <c r="BVE346" s="10"/>
      <c r="BVF346" s="10"/>
      <c r="BVG346" s="10"/>
      <c r="BVH346" s="10"/>
      <c r="BVI346" s="10"/>
      <c r="BVJ346" s="10"/>
      <c r="BVK346" s="10"/>
      <c r="BVL346" s="10"/>
      <c r="BVM346" s="10"/>
      <c r="BVN346" s="10"/>
      <c r="BVO346" s="10"/>
      <c r="BVP346" s="10"/>
      <c r="BVQ346" s="10"/>
      <c r="BVR346" s="10"/>
      <c r="BVS346" s="10"/>
      <c r="BVT346" s="10"/>
      <c r="BVU346" s="10"/>
      <c r="BVV346" s="10"/>
      <c r="BVW346" s="10"/>
      <c r="BVX346" s="10"/>
      <c r="BVY346" s="10"/>
      <c r="BVZ346" s="10"/>
      <c r="BWA346" s="10"/>
      <c r="BWB346" s="10"/>
      <c r="BWC346" s="10"/>
      <c r="BWD346" s="10"/>
      <c r="BWE346" s="10"/>
      <c r="BWF346" s="10"/>
      <c r="BWG346" s="10"/>
      <c r="BWH346" s="10"/>
      <c r="BWI346" s="10"/>
      <c r="BWJ346" s="10"/>
      <c r="BWK346" s="10"/>
      <c r="BWL346" s="10"/>
      <c r="BWM346" s="10"/>
      <c r="BWN346" s="10"/>
      <c r="BWO346" s="10"/>
      <c r="BWP346" s="10"/>
      <c r="BWQ346" s="10"/>
      <c r="BWR346" s="10"/>
      <c r="BWS346" s="10"/>
      <c r="BWT346" s="10"/>
      <c r="BWU346" s="10"/>
      <c r="BWV346" s="10"/>
      <c r="BWW346" s="10"/>
      <c r="BWX346" s="10"/>
      <c r="BWY346" s="10"/>
      <c r="BWZ346" s="10"/>
      <c r="BXA346" s="10"/>
      <c r="BXB346" s="10"/>
      <c r="BXC346" s="10"/>
      <c r="BXD346" s="10"/>
      <c r="BXE346" s="10"/>
      <c r="BXF346" s="10"/>
      <c r="BXG346" s="10"/>
      <c r="BXH346" s="10"/>
      <c r="BXI346" s="10"/>
      <c r="BXJ346" s="10"/>
      <c r="BXK346" s="10"/>
      <c r="BXL346" s="10"/>
      <c r="BXM346" s="10"/>
      <c r="BXN346" s="10"/>
      <c r="BXO346" s="10"/>
      <c r="BXP346" s="10"/>
      <c r="BXQ346" s="10"/>
      <c r="BXR346" s="10"/>
      <c r="BXS346" s="10"/>
      <c r="BXT346" s="10"/>
      <c r="BXU346" s="10"/>
      <c r="BXV346" s="10"/>
      <c r="BXW346" s="10"/>
      <c r="BXX346" s="10"/>
      <c r="BXY346" s="10"/>
      <c r="BXZ346" s="10"/>
      <c r="BYA346" s="10"/>
      <c r="BYB346" s="10"/>
      <c r="BYC346" s="10"/>
      <c r="BYD346" s="10"/>
      <c r="BYE346" s="10"/>
      <c r="BYF346" s="10"/>
      <c r="BYG346" s="10"/>
      <c r="BYH346" s="10"/>
      <c r="BYI346" s="10"/>
      <c r="BYJ346" s="10"/>
      <c r="BYK346" s="10"/>
      <c r="BYL346" s="10"/>
      <c r="BYM346" s="10"/>
      <c r="BYN346" s="10"/>
      <c r="BYO346" s="10"/>
      <c r="BYP346" s="10"/>
      <c r="BYQ346" s="10"/>
      <c r="BYR346" s="10"/>
      <c r="BYS346" s="10"/>
      <c r="BYT346" s="10"/>
      <c r="BYU346" s="10"/>
      <c r="BYV346" s="10"/>
      <c r="BYW346" s="10"/>
      <c r="BYX346" s="10"/>
      <c r="BYY346" s="10"/>
      <c r="BYZ346" s="10"/>
      <c r="BZA346" s="10"/>
      <c r="BZB346" s="10"/>
      <c r="BZC346" s="10"/>
      <c r="BZD346" s="10"/>
      <c r="BZE346" s="10"/>
      <c r="BZF346" s="10"/>
      <c r="BZG346" s="10"/>
      <c r="BZH346" s="10"/>
      <c r="BZI346" s="10"/>
      <c r="BZJ346" s="10"/>
      <c r="BZK346" s="10"/>
      <c r="BZL346" s="10"/>
      <c r="BZM346" s="10"/>
      <c r="BZN346" s="10"/>
      <c r="BZO346" s="10"/>
      <c r="BZP346" s="10"/>
      <c r="BZQ346" s="10"/>
      <c r="BZR346" s="10"/>
      <c r="BZS346" s="10"/>
      <c r="BZT346" s="10"/>
      <c r="BZU346" s="10"/>
      <c r="BZV346" s="10"/>
      <c r="BZW346" s="10"/>
      <c r="BZX346" s="10"/>
      <c r="BZY346" s="10"/>
      <c r="BZZ346" s="10"/>
      <c r="CAA346" s="10"/>
      <c r="CAB346" s="10"/>
      <c r="CAC346" s="10"/>
      <c r="CAD346" s="10"/>
      <c r="CAE346" s="10"/>
      <c r="CAF346" s="10"/>
      <c r="CAG346" s="10"/>
      <c r="CAH346" s="10"/>
      <c r="CAI346" s="10"/>
      <c r="CAJ346" s="10"/>
      <c r="CAK346" s="10"/>
      <c r="CAL346" s="10"/>
      <c r="CAM346" s="10"/>
      <c r="CAN346" s="10"/>
      <c r="CAO346" s="10"/>
      <c r="CAP346" s="10"/>
      <c r="CAQ346" s="10"/>
      <c r="CAR346" s="10"/>
      <c r="CAS346" s="10"/>
      <c r="CAT346" s="10"/>
      <c r="CAU346" s="10"/>
      <c r="CAV346" s="10"/>
      <c r="CAW346" s="10"/>
      <c r="CAX346" s="10"/>
      <c r="CAY346" s="10"/>
      <c r="CAZ346" s="10"/>
      <c r="CBA346" s="10"/>
      <c r="CBB346" s="10"/>
      <c r="CBC346" s="10"/>
      <c r="CBD346" s="10"/>
      <c r="CBE346" s="10"/>
      <c r="CBF346" s="10"/>
      <c r="CBG346" s="10"/>
      <c r="CBH346" s="10"/>
      <c r="CBI346" s="10"/>
      <c r="CBJ346" s="10"/>
      <c r="CBK346" s="10"/>
      <c r="CBL346" s="10"/>
      <c r="CBM346" s="10"/>
      <c r="CBN346" s="10"/>
      <c r="CBO346" s="10"/>
      <c r="CBP346" s="10"/>
      <c r="CBQ346" s="10"/>
      <c r="CBR346" s="10"/>
      <c r="CBS346" s="10"/>
      <c r="CBT346" s="10"/>
      <c r="CBU346" s="10"/>
      <c r="CBV346" s="10"/>
      <c r="CBW346" s="10"/>
      <c r="CBX346" s="10"/>
      <c r="CBY346" s="10"/>
      <c r="CBZ346" s="10"/>
      <c r="CCA346" s="10"/>
      <c r="CCB346" s="10"/>
      <c r="CCC346" s="10"/>
      <c r="CCD346" s="10"/>
      <c r="CCE346" s="10"/>
      <c r="CCF346" s="10"/>
      <c r="CCG346" s="10"/>
      <c r="CCH346" s="10"/>
      <c r="CCI346" s="10"/>
      <c r="CCJ346" s="10"/>
      <c r="CCK346" s="10"/>
      <c r="CCL346" s="10"/>
      <c r="CCM346" s="10"/>
      <c r="CCN346" s="10"/>
      <c r="CCO346" s="10"/>
      <c r="CCP346" s="10"/>
      <c r="CCQ346" s="10"/>
      <c r="CCR346" s="10"/>
      <c r="CCS346" s="10"/>
      <c r="CCT346" s="10"/>
      <c r="CCU346" s="10"/>
      <c r="CCV346" s="10"/>
      <c r="CCW346" s="10"/>
      <c r="CCX346" s="10"/>
      <c r="CCY346" s="10"/>
      <c r="CCZ346" s="10"/>
      <c r="CDA346" s="10"/>
      <c r="CDB346" s="10"/>
      <c r="CDC346" s="10"/>
      <c r="CDD346" s="10"/>
      <c r="CDE346" s="10"/>
      <c r="CDF346" s="10"/>
      <c r="CDG346" s="10"/>
      <c r="CDH346" s="10"/>
      <c r="CDI346" s="10"/>
      <c r="CDJ346" s="10"/>
      <c r="CDK346" s="10"/>
      <c r="CDL346" s="10"/>
      <c r="CDM346" s="10"/>
      <c r="CDN346" s="10"/>
      <c r="CDO346" s="10"/>
      <c r="CDP346" s="10"/>
      <c r="CDQ346" s="10"/>
      <c r="CDR346" s="10"/>
      <c r="CDS346" s="10"/>
      <c r="CDT346" s="10"/>
      <c r="CDU346" s="10"/>
      <c r="CDV346" s="10"/>
      <c r="CDW346" s="10"/>
      <c r="CDX346" s="10"/>
      <c r="CDY346" s="10"/>
      <c r="CDZ346" s="10"/>
      <c r="CEA346" s="10"/>
      <c r="CEB346" s="10"/>
      <c r="CEC346" s="10"/>
      <c r="CED346" s="10"/>
      <c r="CEE346" s="10"/>
      <c r="CEF346" s="10"/>
      <c r="CEG346" s="10"/>
      <c r="CEH346" s="10"/>
      <c r="CEI346" s="10"/>
      <c r="CEJ346" s="10"/>
      <c r="CEK346" s="10"/>
      <c r="CEL346" s="10"/>
      <c r="CEM346" s="10"/>
      <c r="CEN346" s="10"/>
      <c r="CEO346" s="10"/>
      <c r="CEP346" s="10"/>
      <c r="CEQ346" s="10"/>
      <c r="CER346" s="10"/>
      <c r="CES346" s="10"/>
      <c r="CET346" s="10"/>
      <c r="CEU346" s="10"/>
      <c r="CEV346" s="10"/>
      <c r="CEW346" s="10"/>
      <c r="CEX346" s="10"/>
      <c r="CEY346" s="10"/>
      <c r="CEZ346" s="10"/>
      <c r="CFA346" s="10"/>
      <c r="CFB346" s="10"/>
      <c r="CFC346" s="10"/>
      <c r="CFD346" s="10"/>
      <c r="CFE346" s="10"/>
      <c r="CFF346" s="10"/>
      <c r="CFG346" s="10"/>
      <c r="CFH346" s="10"/>
      <c r="CFI346" s="10"/>
      <c r="CFJ346" s="10"/>
      <c r="CFK346" s="10"/>
      <c r="CFL346" s="10"/>
      <c r="CFM346" s="10"/>
      <c r="CFN346" s="10"/>
      <c r="CFO346" s="10"/>
      <c r="CFP346" s="10"/>
      <c r="CFQ346" s="10"/>
      <c r="CFR346" s="10"/>
      <c r="CFS346" s="10"/>
      <c r="CFT346" s="10"/>
      <c r="CFU346" s="10"/>
      <c r="CFV346" s="10"/>
      <c r="CFW346" s="10"/>
      <c r="CFX346" s="10"/>
      <c r="CFY346" s="10"/>
      <c r="CFZ346" s="10"/>
      <c r="CGA346" s="10"/>
      <c r="CGB346" s="10"/>
      <c r="CGC346" s="10"/>
      <c r="CGD346" s="10"/>
      <c r="CGE346" s="10"/>
      <c r="CGF346" s="10"/>
      <c r="CGG346" s="10"/>
      <c r="CGH346" s="10"/>
      <c r="CGI346" s="10"/>
      <c r="CGJ346" s="10"/>
      <c r="CGK346" s="10"/>
      <c r="CGL346" s="10"/>
      <c r="CGM346" s="10"/>
      <c r="CGN346" s="10"/>
      <c r="CGO346" s="10"/>
      <c r="CGP346" s="10"/>
      <c r="CGQ346" s="10"/>
      <c r="CGR346" s="10"/>
      <c r="CGS346" s="10"/>
      <c r="CGT346" s="10"/>
      <c r="CGU346" s="10"/>
      <c r="CGV346" s="10"/>
      <c r="CGW346" s="10"/>
      <c r="CGX346" s="10"/>
      <c r="CGY346" s="10"/>
      <c r="CGZ346" s="10"/>
      <c r="CHA346" s="10"/>
      <c r="CHB346" s="10"/>
      <c r="CHC346" s="10"/>
      <c r="CHD346" s="10"/>
      <c r="CHE346" s="10"/>
      <c r="CHF346" s="10"/>
      <c r="CHG346" s="10"/>
      <c r="CHH346" s="10"/>
      <c r="CHI346" s="10"/>
      <c r="CHJ346" s="10"/>
      <c r="CHK346" s="10"/>
      <c r="CHL346" s="10"/>
      <c r="CHM346" s="10"/>
      <c r="CHN346" s="10"/>
      <c r="CHO346" s="10"/>
      <c r="CHP346" s="10"/>
      <c r="CHQ346" s="10"/>
      <c r="CHR346" s="10"/>
      <c r="CHS346" s="10"/>
      <c r="CHT346" s="10"/>
      <c r="CHU346" s="10"/>
      <c r="CHV346" s="10"/>
      <c r="CHW346" s="10"/>
      <c r="CHX346" s="10"/>
      <c r="CHY346" s="10"/>
      <c r="CHZ346" s="10"/>
      <c r="CIA346" s="10"/>
      <c r="CIB346" s="10"/>
      <c r="CIC346" s="10"/>
      <c r="CID346" s="10"/>
      <c r="CIE346" s="10"/>
      <c r="CIF346" s="10"/>
      <c r="CIG346" s="10"/>
      <c r="CIH346" s="10"/>
      <c r="CII346" s="10"/>
      <c r="CIJ346" s="10"/>
      <c r="CIK346" s="10"/>
      <c r="CIL346" s="10"/>
      <c r="CIM346" s="10"/>
      <c r="CIN346" s="10"/>
      <c r="CIO346" s="10"/>
      <c r="CIP346" s="10"/>
      <c r="CIQ346" s="10"/>
      <c r="CIR346" s="10"/>
      <c r="CIS346" s="10"/>
      <c r="CIT346" s="10"/>
      <c r="CIU346" s="10"/>
      <c r="CIV346" s="10"/>
      <c r="CIW346" s="10"/>
      <c r="CIX346" s="10"/>
      <c r="CIY346" s="10"/>
      <c r="CIZ346" s="10"/>
      <c r="CJA346" s="10"/>
      <c r="CJB346" s="10"/>
      <c r="CJC346" s="10"/>
      <c r="CJD346" s="10"/>
      <c r="CJE346" s="10"/>
      <c r="CJF346" s="10"/>
      <c r="CJG346" s="10"/>
      <c r="CJH346" s="10"/>
      <c r="CJI346" s="10"/>
      <c r="CJJ346" s="10"/>
      <c r="CJK346" s="10"/>
      <c r="CJL346" s="10"/>
      <c r="CJM346" s="10"/>
      <c r="CJN346" s="10"/>
      <c r="CJO346" s="10"/>
      <c r="CJP346" s="10"/>
      <c r="CJQ346" s="10"/>
      <c r="CJR346" s="10"/>
      <c r="CJS346" s="10"/>
      <c r="CJT346" s="10"/>
      <c r="CJU346" s="10"/>
      <c r="CJV346" s="10"/>
      <c r="CJW346" s="10"/>
      <c r="CJX346" s="10"/>
      <c r="CJY346" s="10"/>
      <c r="CJZ346" s="10"/>
      <c r="CKA346" s="10"/>
      <c r="CKB346" s="10"/>
      <c r="CKC346" s="10"/>
      <c r="CKD346" s="10"/>
      <c r="CKE346" s="10"/>
      <c r="CKF346" s="10"/>
      <c r="CKG346" s="10"/>
      <c r="CKH346" s="10"/>
      <c r="CKI346" s="10"/>
      <c r="CKJ346" s="10"/>
      <c r="CKK346" s="10"/>
      <c r="CKL346" s="10"/>
      <c r="CKM346" s="10"/>
      <c r="CKN346" s="10"/>
      <c r="CKO346" s="10"/>
      <c r="CKP346" s="10"/>
      <c r="CKQ346" s="10"/>
      <c r="CKR346" s="10"/>
      <c r="CKS346" s="10"/>
      <c r="CKT346" s="10"/>
    </row>
    <row r="347" spans="1:2334" s="3" customFormat="1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HF347" s="10"/>
      <c r="HG347" s="10"/>
      <c r="HH347" s="10"/>
      <c r="HI347" s="10"/>
      <c r="HJ347" s="10"/>
      <c r="HK347" s="10"/>
      <c r="HL347" s="10"/>
      <c r="HM347" s="10"/>
      <c r="HN347" s="10"/>
      <c r="HO347" s="10"/>
      <c r="HP347" s="10"/>
      <c r="HQ347" s="10"/>
      <c r="HR347" s="10"/>
      <c r="HS347" s="10"/>
      <c r="HT347" s="10"/>
      <c r="HU347" s="10"/>
      <c r="HV347" s="10"/>
      <c r="HW347" s="10"/>
      <c r="HX347" s="10"/>
      <c r="HY347" s="10"/>
      <c r="HZ347" s="10"/>
      <c r="IA347" s="10"/>
      <c r="IB347" s="10"/>
      <c r="IC347" s="10"/>
      <c r="ID347" s="10"/>
      <c r="IE347" s="10"/>
      <c r="IF347" s="10"/>
      <c r="IG347" s="10"/>
      <c r="IH347" s="10"/>
      <c r="II347" s="10"/>
      <c r="IJ347" s="10"/>
      <c r="IK347" s="10"/>
      <c r="IL347" s="10"/>
      <c r="IM347" s="10"/>
      <c r="IN347" s="10"/>
      <c r="IO347" s="10"/>
      <c r="IP347" s="10"/>
      <c r="IQ347" s="10"/>
      <c r="IR347" s="10"/>
      <c r="IS347" s="10"/>
      <c r="IT347" s="10"/>
      <c r="IU347" s="10"/>
      <c r="IV347" s="10"/>
      <c r="IW347" s="10"/>
      <c r="IX347" s="10"/>
      <c r="IY347" s="10"/>
      <c r="IZ347" s="10"/>
      <c r="JA347" s="10"/>
      <c r="JB347" s="10"/>
      <c r="JC347" s="10"/>
      <c r="JD347" s="10"/>
      <c r="JE347" s="10"/>
      <c r="JF347" s="10"/>
      <c r="JG347" s="10"/>
      <c r="JH347" s="10"/>
      <c r="JI347" s="10"/>
      <c r="JJ347" s="10"/>
      <c r="JK347" s="10"/>
      <c r="JL347" s="10"/>
      <c r="JM347" s="10"/>
      <c r="JN347" s="10"/>
      <c r="JO347" s="10"/>
      <c r="JP347" s="10"/>
      <c r="JQ347" s="10"/>
      <c r="JR347" s="10"/>
      <c r="JS347" s="10"/>
      <c r="JT347" s="10"/>
      <c r="JU347" s="10"/>
      <c r="JV347" s="10"/>
      <c r="JW347" s="10"/>
      <c r="JX347" s="10"/>
      <c r="JY347" s="10"/>
      <c r="JZ347" s="10"/>
      <c r="KA347" s="10"/>
      <c r="KB347" s="10"/>
      <c r="KC347" s="10"/>
      <c r="KD347" s="10"/>
      <c r="KE347" s="10"/>
      <c r="KF347" s="10"/>
      <c r="KG347" s="10"/>
      <c r="KH347" s="10"/>
      <c r="KI347" s="10"/>
      <c r="KJ347" s="10"/>
      <c r="KK347" s="10"/>
      <c r="KL347" s="10"/>
      <c r="KM347" s="10"/>
      <c r="AZK347" s="10"/>
      <c r="AZL347" s="10"/>
      <c r="AZM347" s="10"/>
      <c r="AZN347" s="10"/>
      <c r="AZO347" s="10"/>
      <c r="AZP347" s="10"/>
      <c r="AZQ347" s="10"/>
      <c r="AZR347" s="10"/>
      <c r="AZS347" s="10"/>
      <c r="AZT347" s="10"/>
      <c r="AZU347" s="10"/>
      <c r="AZV347" s="10"/>
      <c r="AZW347" s="10"/>
      <c r="AZX347" s="10"/>
      <c r="AZY347" s="10"/>
      <c r="AZZ347" s="10"/>
      <c r="BAA347" s="10"/>
      <c r="BAB347" s="10"/>
      <c r="BAC347" s="10"/>
      <c r="BAD347" s="10"/>
      <c r="BAE347" s="10"/>
      <c r="BAF347" s="10"/>
      <c r="BAG347" s="10"/>
      <c r="BAH347" s="10"/>
      <c r="BAI347" s="10"/>
      <c r="BAJ347" s="10"/>
      <c r="BAK347" s="10"/>
      <c r="BAL347" s="10"/>
      <c r="BAM347" s="10"/>
      <c r="BAN347" s="10"/>
      <c r="BAO347" s="10"/>
      <c r="BAP347" s="10"/>
      <c r="BAQ347" s="10"/>
      <c r="BAR347" s="10"/>
      <c r="BAS347" s="10"/>
      <c r="BAT347" s="10"/>
      <c r="BAU347" s="10"/>
      <c r="BAV347" s="10"/>
      <c r="BAW347" s="10"/>
      <c r="BAX347" s="10"/>
      <c r="BAY347" s="10"/>
      <c r="BAZ347" s="10"/>
      <c r="BBA347" s="10"/>
      <c r="BBB347" s="10"/>
      <c r="BBC347" s="10"/>
      <c r="BBD347" s="10"/>
      <c r="BBE347" s="10"/>
      <c r="BBF347" s="10"/>
      <c r="BBG347" s="10"/>
      <c r="BBH347" s="10"/>
      <c r="BBI347" s="10"/>
      <c r="BBJ347" s="10"/>
      <c r="BBK347" s="10"/>
      <c r="BBL347" s="10"/>
      <c r="BBM347" s="10"/>
      <c r="BBN347" s="10"/>
      <c r="BBO347" s="10"/>
      <c r="BBP347" s="10"/>
      <c r="BBQ347" s="10"/>
      <c r="BBR347" s="10"/>
      <c r="BBS347" s="10"/>
      <c r="BBT347" s="10"/>
      <c r="BBU347" s="10"/>
      <c r="BBV347" s="10"/>
      <c r="BBW347" s="10"/>
      <c r="BBX347" s="10"/>
      <c r="BBY347" s="10"/>
      <c r="BBZ347" s="10"/>
      <c r="BCA347" s="10"/>
      <c r="BCB347" s="10"/>
      <c r="BCC347" s="10"/>
      <c r="BCD347" s="10"/>
      <c r="BCE347" s="10"/>
      <c r="BCF347" s="10"/>
      <c r="BCG347" s="10"/>
      <c r="BCH347" s="10"/>
      <c r="BCI347" s="10"/>
      <c r="BCJ347" s="10"/>
      <c r="BCK347" s="10"/>
      <c r="BCL347" s="10"/>
      <c r="BCM347" s="10"/>
      <c r="BCN347" s="10"/>
      <c r="BCO347" s="10"/>
      <c r="BCP347" s="10"/>
      <c r="BCQ347" s="10"/>
      <c r="BCR347" s="10"/>
      <c r="BCS347" s="10"/>
      <c r="BCT347" s="10"/>
      <c r="BCU347" s="10"/>
      <c r="BCV347" s="10"/>
      <c r="BCW347" s="10"/>
      <c r="BCX347" s="10"/>
      <c r="BCY347" s="10"/>
      <c r="BCZ347" s="10"/>
      <c r="BDA347" s="10"/>
      <c r="BDB347" s="10"/>
      <c r="BDC347" s="10"/>
      <c r="BDD347" s="10"/>
      <c r="BDE347" s="10"/>
      <c r="BDF347" s="10"/>
      <c r="BDG347" s="10"/>
      <c r="BDH347" s="10"/>
      <c r="BDI347" s="10"/>
      <c r="BDJ347" s="10"/>
      <c r="BDK347" s="10"/>
      <c r="BDL347" s="10"/>
      <c r="BDM347" s="10"/>
      <c r="BDN347" s="10"/>
      <c r="BDO347" s="10"/>
      <c r="BDP347" s="10"/>
      <c r="BDQ347" s="10"/>
      <c r="BDR347" s="10"/>
      <c r="BDS347" s="10"/>
      <c r="BDT347" s="10"/>
      <c r="BDU347" s="10"/>
      <c r="BDV347" s="10"/>
      <c r="BDW347" s="10"/>
      <c r="BDX347" s="10"/>
      <c r="BDY347" s="10"/>
      <c r="BDZ347" s="10"/>
      <c r="BEA347" s="10"/>
      <c r="BEB347" s="10"/>
      <c r="BEC347" s="10"/>
      <c r="BED347" s="10"/>
      <c r="BEE347" s="10"/>
      <c r="BEF347" s="10"/>
      <c r="BEG347" s="10"/>
      <c r="BEH347" s="10"/>
      <c r="BEI347" s="10"/>
      <c r="BEJ347" s="10"/>
      <c r="BEK347" s="10"/>
      <c r="BEL347" s="10"/>
      <c r="BEM347" s="10"/>
      <c r="BEN347" s="10"/>
      <c r="BEO347" s="10"/>
      <c r="BEP347" s="10"/>
      <c r="BEQ347" s="10"/>
      <c r="BER347" s="10"/>
      <c r="BES347" s="10"/>
      <c r="BET347" s="10"/>
      <c r="BEU347" s="10"/>
      <c r="BEV347" s="10"/>
      <c r="BEW347" s="10"/>
      <c r="BEX347" s="10"/>
      <c r="BEY347" s="10"/>
      <c r="BEZ347" s="10"/>
      <c r="BFA347" s="10"/>
      <c r="BFB347" s="10"/>
      <c r="BFC347" s="10"/>
      <c r="BFD347" s="10"/>
      <c r="BFE347" s="10"/>
      <c r="BFF347" s="10"/>
      <c r="BFG347" s="10"/>
      <c r="BFH347" s="10"/>
      <c r="BFI347" s="10"/>
      <c r="BFJ347" s="10"/>
      <c r="BFK347" s="10"/>
      <c r="BFL347" s="10"/>
      <c r="BFM347" s="10"/>
      <c r="BFN347" s="10"/>
      <c r="BFO347" s="10"/>
      <c r="BFP347" s="10"/>
      <c r="BFQ347" s="10"/>
      <c r="BFR347" s="10"/>
      <c r="BFS347" s="10"/>
      <c r="BFT347" s="10"/>
      <c r="BFU347" s="10"/>
      <c r="BFV347" s="10"/>
      <c r="BFW347" s="10"/>
      <c r="BFX347" s="10"/>
      <c r="BFY347" s="10"/>
      <c r="BFZ347" s="10"/>
      <c r="BGA347" s="10"/>
      <c r="BGB347" s="10"/>
      <c r="BGC347" s="10"/>
      <c r="BGD347" s="10"/>
      <c r="BGE347" s="10"/>
      <c r="BGF347" s="10"/>
      <c r="BGG347" s="10"/>
      <c r="BGH347" s="10"/>
      <c r="BGI347" s="10"/>
      <c r="BGJ347" s="10"/>
      <c r="BGK347" s="10"/>
      <c r="BGL347" s="10"/>
      <c r="BGM347" s="10"/>
      <c r="BGN347" s="10"/>
      <c r="BGO347" s="10"/>
      <c r="BGP347" s="10"/>
      <c r="BGQ347" s="10"/>
      <c r="BGR347" s="10"/>
      <c r="BGS347" s="10"/>
      <c r="BGT347" s="10"/>
      <c r="BGU347" s="10"/>
      <c r="BGV347" s="10"/>
      <c r="BGW347" s="10"/>
      <c r="BGX347" s="10"/>
      <c r="BGY347" s="10"/>
      <c r="BGZ347" s="10"/>
      <c r="BHA347" s="10"/>
      <c r="BHB347" s="10"/>
      <c r="BHC347" s="10"/>
      <c r="BHD347" s="10"/>
      <c r="BHE347" s="10"/>
      <c r="BHF347" s="10"/>
      <c r="BHG347" s="10"/>
      <c r="BHH347" s="10"/>
      <c r="BHI347" s="10"/>
      <c r="BHJ347" s="10"/>
      <c r="BHK347" s="10"/>
      <c r="BHL347" s="10"/>
      <c r="BHM347" s="10"/>
      <c r="BHN347" s="10"/>
      <c r="BHO347" s="10"/>
      <c r="BHP347" s="10"/>
      <c r="BHQ347" s="10"/>
      <c r="BHR347" s="10"/>
      <c r="BHS347" s="10"/>
      <c r="BHT347" s="10"/>
      <c r="BHU347" s="10"/>
      <c r="BHV347" s="10"/>
      <c r="BHW347" s="10"/>
      <c r="BHX347" s="10"/>
      <c r="BHY347" s="10"/>
      <c r="BHZ347" s="10"/>
      <c r="BIA347" s="10"/>
      <c r="BIB347" s="10"/>
      <c r="BIC347" s="10"/>
      <c r="BID347" s="10"/>
      <c r="BIE347" s="10"/>
      <c r="BIF347" s="10"/>
      <c r="BIG347" s="10"/>
      <c r="BIH347" s="10"/>
      <c r="BII347" s="10"/>
      <c r="BIJ347" s="10"/>
      <c r="BIK347" s="10"/>
      <c r="BIL347" s="10"/>
      <c r="BIM347" s="10"/>
      <c r="BIN347" s="10"/>
      <c r="BIO347" s="10"/>
      <c r="BIP347" s="10"/>
      <c r="BIQ347" s="10"/>
      <c r="BIR347" s="10"/>
      <c r="BIS347" s="10"/>
      <c r="BIT347" s="10"/>
      <c r="BIU347" s="10"/>
      <c r="BIV347" s="10"/>
      <c r="BIW347" s="10"/>
      <c r="BIX347" s="10"/>
      <c r="BIY347" s="10"/>
      <c r="BIZ347" s="10"/>
      <c r="BJA347" s="10"/>
      <c r="BJB347" s="10"/>
      <c r="BJC347" s="10"/>
      <c r="BJD347" s="10"/>
      <c r="BJE347" s="10"/>
      <c r="BJF347" s="10"/>
      <c r="BJG347" s="10"/>
      <c r="BJH347" s="10"/>
      <c r="BJI347" s="10"/>
      <c r="BJJ347" s="10"/>
      <c r="BJK347" s="10"/>
      <c r="BJL347" s="10"/>
      <c r="BJM347" s="10"/>
      <c r="BJN347" s="10"/>
      <c r="BJO347" s="10"/>
      <c r="BJP347" s="10"/>
      <c r="BJQ347" s="10"/>
      <c r="BJR347" s="10"/>
      <c r="BJS347" s="10"/>
      <c r="BJT347" s="10"/>
      <c r="BJU347" s="10"/>
      <c r="BJV347" s="10"/>
      <c r="BJW347" s="10"/>
      <c r="BJX347" s="10"/>
      <c r="BJY347" s="10"/>
      <c r="BJZ347" s="10"/>
      <c r="BKA347" s="10"/>
      <c r="BKB347" s="10"/>
      <c r="BKC347" s="10"/>
      <c r="BKD347" s="10"/>
      <c r="BKE347" s="10"/>
      <c r="BKF347" s="10"/>
      <c r="BKG347" s="10"/>
      <c r="BKH347" s="10"/>
      <c r="BKI347" s="10"/>
      <c r="BKJ347" s="10"/>
      <c r="BKK347" s="10"/>
      <c r="BKL347" s="10"/>
      <c r="BKM347" s="10"/>
      <c r="BKN347" s="10"/>
      <c r="BKO347" s="10"/>
      <c r="BKP347" s="10"/>
      <c r="BKQ347" s="10"/>
      <c r="BKR347" s="10"/>
      <c r="BKS347" s="10"/>
      <c r="BKT347" s="10"/>
      <c r="BKU347" s="10"/>
      <c r="BKV347" s="10"/>
      <c r="BKW347" s="10"/>
      <c r="BKX347" s="10"/>
      <c r="BKY347" s="10"/>
      <c r="BKZ347" s="10"/>
      <c r="BLA347" s="10"/>
      <c r="BLB347" s="10"/>
      <c r="BLC347" s="10"/>
      <c r="BLD347" s="10"/>
      <c r="BLE347" s="10"/>
      <c r="BLF347" s="10"/>
      <c r="BLG347" s="10"/>
      <c r="BLH347" s="10"/>
      <c r="BLI347" s="10"/>
      <c r="BLJ347" s="10"/>
      <c r="BLK347" s="10"/>
      <c r="BLL347" s="10"/>
      <c r="BLM347" s="10"/>
      <c r="BLN347" s="10"/>
      <c r="BLO347" s="10"/>
      <c r="BLP347" s="10"/>
      <c r="BLQ347" s="10"/>
      <c r="BLR347" s="10"/>
      <c r="BLS347" s="10"/>
      <c r="BLT347" s="10"/>
      <c r="BLU347" s="10"/>
      <c r="BLV347" s="10"/>
      <c r="BLW347" s="10"/>
      <c r="BLX347" s="10"/>
      <c r="BLY347" s="10"/>
      <c r="BLZ347" s="10"/>
      <c r="BMA347" s="10"/>
      <c r="BMB347" s="10"/>
      <c r="BMC347" s="10"/>
      <c r="BMD347" s="10"/>
      <c r="BME347" s="10"/>
      <c r="BMF347" s="10"/>
      <c r="BMG347" s="10"/>
      <c r="BMH347" s="10"/>
      <c r="BMI347" s="10"/>
      <c r="BMJ347" s="10"/>
      <c r="BMK347" s="10"/>
      <c r="BML347" s="10"/>
      <c r="BMM347" s="10"/>
      <c r="BMN347" s="10"/>
      <c r="BMO347" s="10"/>
      <c r="BMP347" s="10"/>
      <c r="BMQ347" s="10"/>
      <c r="BMR347" s="10"/>
      <c r="BMS347" s="10"/>
      <c r="BMT347" s="10"/>
      <c r="BMU347" s="10"/>
      <c r="BMV347" s="10"/>
      <c r="BMW347" s="10"/>
      <c r="BMX347" s="10"/>
      <c r="BMY347" s="10"/>
      <c r="BMZ347" s="10"/>
      <c r="BNA347" s="10"/>
      <c r="BNB347" s="10"/>
      <c r="BNC347" s="10"/>
      <c r="BND347" s="10"/>
      <c r="BNE347" s="10"/>
      <c r="BNF347" s="10"/>
      <c r="BNG347" s="10"/>
      <c r="BNH347" s="10"/>
      <c r="BNI347" s="10"/>
      <c r="BNJ347" s="10"/>
      <c r="BNK347" s="10"/>
      <c r="BNL347" s="10"/>
      <c r="BNM347" s="10"/>
      <c r="BNN347" s="10"/>
      <c r="BNO347" s="10"/>
      <c r="BNP347" s="10"/>
      <c r="BNQ347" s="10"/>
      <c r="BNR347" s="10"/>
      <c r="BNS347" s="10"/>
      <c r="BNT347" s="10"/>
      <c r="BNU347" s="10"/>
      <c r="BNV347" s="10"/>
      <c r="BNW347" s="10"/>
      <c r="BNX347" s="10"/>
      <c r="BNY347" s="10"/>
      <c r="BNZ347" s="10"/>
      <c r="BOA347" s="10"/>
      <c r="BOB347" s="10"/>
      <c r="BOC347" s="10"/>
      <c r="BOD347" s="10"/>
      <c r="BOE347" s="10"/>
      <c r="BOF347" s="10"/>
      <c r="BOG347" s="10"/>
      <c r="BOH347" s="10"/>
      <c r="BOI347" s="10"/>
      <c r="BOJ347" s="10"/>
      <c r="BOK347" s="10"/>
      <c r="BOL347" s="10"/>
      <c r="BOM347" s="10"/>
      <c r="BON347" s="10"/>
      <c r="BOO347" s="10"/>
      <c r="BOP347" s="10"/>
      <c r="BOQ347" s="10"/>
      <c r="BOR347" s="10"/>
      <c r="BOS347" s="10"/>
      <c r="BOT347" s="10"/>
      <c r="BOU347" s="10"/>
      <c r="BOV347" s="10"/>
      <c r="BOW347" s="10"/>
      <c r="BOX347" s="10"/>
      <c r="BOY347" s="10"/>
      <c r="BOZ347" s="10"/>
      <c r="BPA347" s="10"/>
      <c r="BPB347" s="10"/>
      <c r="BPC347" s="10"/>
      <c r="BPD347" s="10"/>
      <c r="BPE347" s="10"/>
      <c r="BPF347" s="10"/>
      <c r="BPG347" s="10"/>
      <c r="BPH347" s="10"/>
      <c r="BPI347" s="10"/>
      <c r="BPJ347" s="10"/>
      <c r="BPK347" s="10"/>
      <c r="BPL347" s="10"/>
      <c r="BPM347" s="10"/>
      <c r="BPN347" s="10"/>
      <c r="BPO347" s="10"/>
      <c r="BPP347" s="10"/>
      <c r="BPQ347" s="10"/>
      <c r="BPR347" s="10"/>
      <c r="BPS347" s="10"/>
      <c r="BPT347" s="10"/>
      <c r="BPU347" s="10"/>
      <c r="BPV347" s="10"/>
      <c r="BPW347" s="10"/>
      <c r="BPX347" s="10"/>
      <c r="BPY347" s="10"/>
      <c r="BPZ347" s="10"/>
      <c r="BQA347" s="10"/>
      <c r="BQB347" s="10"/>
    </row>
    <row r="348" spans="1:2334" s="3" customFormat="1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</row>
    <row r="349" spans="1:2334" s="3" customFormat="1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</row>
    <row r="350" spans="1:2334" s="3" customFormat="1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</row>
    <row r="351" spans="1:2334" s="3" customFormat="1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</row>
    <row r="352" spans="1:2334" s="3" customFormat="1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</row>
    <row r="353" spans="1:18" s="3" customFormat="1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</row>
    <row r="354" spans="1:18" s="3" customFormat="1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</row>
    <row r="355" spans="1:18" s="3" customFormat="1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</row>
    <row r="356" spans="1:18" s="3" customFormat="1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</row>
    <row r="357" spans="1:18" s="3" customFormat="1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</row>
    <row r="358" spans="1:18" s="3" customFormat="1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</row>
    <row r="359" spans="1:18" s="3" customFormat="1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</row>
    <row r="360" spans="1:18" s="3" customFormat="1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</row>
    <row r="361" spans="1:18" s="3" customFormat="1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</row>
    <row r="362" spans="1:18" s="3" customFormat="1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</row>
    <row r="363" spans="1:18" s="3" customFormat="1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</row>
    <row r="364" spans="1:18" s="3" customFormat="1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</row>
    <row r="365" spans="1:18" s="3" customFormat="1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</row>
    <row r="366" spans="1:18" s="3" customFormat="1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</row>
    <row r="367" spans="1:18" s="3" customFormat="1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</row>
    <row r="368" spans="1:18" s="3" customFormat="1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</row>
    <row r="369" spans="1:18" s="3" customFormat="1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</row>
    <row r="370" spans="1:18" s="3" customFormat="1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</row>
    <row r="371" spans="1:18" s="3" customFormat="1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</row>
    <row r="372" spans="1:18" s="3" customFormat="1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</row>
    <row r="373" spans="1:18" s="3" customFormat="1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</row>
    <row r="374" spans="1:18" s="3" customFormat="1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</row>
    <row r="375" spans="1:18" s="3" customFormat="1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</row>
    <row r="376" spans="1:18" s="3" customFormat="1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</row>
    <row r="377" spans="1:18" s="3" customFormat="1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</row>
    <row r="378" spans="1:18" s="3" customFormat="1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</row>
    <row r="379" spans="1:18" s="3" customFormat="1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</row>
    <row r="380" spans="1:18" s="3" customFormat="1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</row>
    <row r="381" spans="1:18" s="3" customFormat="1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</row>
    <row r="382" spans="1:18" s="3" customFormat="1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</row>
    <row r="383" spans="1:18" s="3" customFormat="1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</row>
    <row r="384" spans="1:18" s="3" customFormat="1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</row>
    <row r="385" spans="1:18" s="3" customFormat="1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</row>
    <row r="386" spans="1:18" s="3" customFormat="1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</row>
    <row r="387" spans="1:18" s="3" customFormat="1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</row>
    <row r="388" spans="1:18" s="3" customFormat="1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</row>
    <row r="389" spans="1:18" s="3" customFormat="1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</row>
    <row r="390" spans="1:18" s="3" customFormat="1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</row>
    <row r="391" spans="1:18" s="3" customFormat="1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</row>
    <row r="392" spans="1:18" s="3" customFormat="1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</row>
    <row r="393" spans="1:18" s="3" customFormat="1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</row>
    <row r="394" spans="1:18" s="3" customFormat="1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</row>
    <row r="395" spans="1:18" s="3" customFormat="1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</row>
    <row r="396" spans="1:18" s="3" customFormat="1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</row>
    <row r="397" spans="1:18" s="3" customFormat="1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</row>
    <row r="398" spans="1:18" s="3" customFormat="1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</row>
    <row r="399" spans="1:18" s="3" customFormat="1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</row>
    <row r="400" spans="1:18" s="3" customFormat="1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</row>
    <row r="401" spans="1:18" s="3" customFormat="1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</row>
    <row r="402" spans="1:18" s="3" customFormat="1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</row>
    <row r="403" spans="1:18" s="3" customFormat="1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</row>
    <row r="404" spans="1:18" s="3" customFormat="1">
      <c r="A404" s="1"/>
      <c r="B404" s="1"/>
      <c r="C404" s="1"/>
      <c r="D404" s="1"/>
      <c r="E404" s="3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</row>
    <row r="405" spans="1:18" s="3" customFormat="1">
      <c r="A405" s="1"/>
      <c r="B405" s="1"/>
      <c r="C405" s="1"/>
      <c r="D405" s="1"/>
      <c r="E405" s="3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</row>
    <row r="406" spans="1:18" s="3" customFormat="1">
      <c r="A406" s="1"/>
      <c r="B406" s="1"/>
      <c r="C406" s="1"/>
      <c r="D406" s="1"/>
      <c r="E406" s="3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9"/>
      <c r="R406" s="1"/>
    </row>
    <row r="407" spans="1:18" s="3" customFormat="1">
      <c r="A407" s="1"/>
      <c r="B407" s="1"/>
      <c r="C407" s="1"/>
      <c r="D407" s="1"/>
      <c r="E407" s="3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9"/>
      <c r="R407" s="1"/>
    </row>
    <row r="408" spans="1:18" s="3" customFormat="1">
      <c r="A408" s="1"/>
      <c r="B408" s="1"/>
      <c r="C408" s="1"/>
      <c r="D408" s="1"/>
      <c r="E408" s="3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9"/>
      <c r="R408" s="1"/>
    </row>
    <row r="409" spans="1:18" s="3" customFormat="1">
      <c r="A409" s="1"/>
      <c r="B409" s="1"/>
      <c r="C409" s="1"/>
      <c r="D409" s="1"/>
      <c r="E409" s="38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9"/>
      <c r="R409" s="1"/>
    </row>
    <row r="410" spans="1:18" s="3" customFormat="1">
      <c r="A410" s="1"/>
      <c r="B410" s="1"/>
      <c r="C410" s="1"/>
      <c r="D410" s="1"/>
      <c r="E410" s="38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9"/>
      <c r="R410" s="1"/>
    </row>
    <row r="411" spans="1:18" s="3" customFormat="1">
      <c r="A411" s="1"/>
      <c r="B411" s="1"/>
      <c r="C411" s="1"/>
      <c r="D411" s="1"/>
      <c r="E411" s="38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9"/>
      <c r="R411" s="1"/>
    </row>
    <row r="412" spans="1:18" s="3" customFormat="1">
      <c r="A412" s="1"/>
      <c r="B412" s="1"/>
      <c r="C412" s="1"/>
      <c r="D412" s="1"/>
      <c r="E412" s="38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9"/>
      <c r="R412" s="1"/>
    </row>
    <row r="413" spans="1:18" s="3" customFormat="1">
      <c r="A413" s="1"/>
      <c r="B413" s="1"/>
      <c r="C413" s="1"/>
      <c r="D413" s="1"/>
      <c r="E413" s="38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9"/>
      <c r="R413" s="1"/>
    </row>
    <row r="414" spans="1:18" s="3" customFormat="1">
      <c r="A414" s="1"/>
      <c r="B414" s="1"/>
      <c r="C414" s="1"/>
      <c r="D414" s="1"/>
      <c r="E414" s="38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9"/>
      <c r="R414" s="1"/>
    </row>
    <row r="415" spans="1:18" s="3" customFormat="1">
      <c r="A415" s="1"/>
      <c r="B415" s="1"/>
      <c r="C415" s="1"/>
      <c r="D415" s="1"/>
      <c r="E415" s="38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9"/>
      <c r="R415" s="1"/>
    </row>
    <row r="416" spans="1:18" s="3" customFormat="1">
      <c r="A416" s="1"/>
      <c r="B416" s="1"/>
      <c r="C416" s="1"/>
      <c r="D416" s="1"/>
      <c r="E416" s="38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9"/>
      <c r="R416" s="1"/>
    </row>
    <row r="417" spans="1:18" s="3" customFormat="1">
      <c r="A417" s="1"/>
      <c r="B417" s="1"/>
      <c r="C417" s="1"/>
      <c r="D417" s="1"/>
      <c r="E417" s="38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9"/>
      <c r="R417" s="1"/>
    </row>
    <row r="418" spans="1:18" s="3" customFormat="1">
      <c r="A418" s="1"/>
      <c r="B418" s="1"/>
      <c r="C418" s="1"/>
      <c r="D418" s="1"/>
      <c r="E418" s="38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9"/>
      <c r="R418" s="1"/>
    </row>
    <row r="419" spans="1:18" s="3" customFormat="1">
      <c r="A419" s="1"/>
      <c r="B419" s="1"/>
      <c r="C419" s="1"/>
      <c r="D419" s="1"/>
      <c r="E419" s="38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9"/>
      <c r="R419" s="1"/>
    </row>
    <row r="420" spans="1:18" s="3" customFormat="1">
      <c r="A420" s="1"/>
      <c r="B420" s="1"/>
      <c r="C420" s="1"/>
      <c r="D420" s="1"/>
      <c r="E420" s="38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9"/>
      <c r="R420" s="1"/>
    </row>
    <row r="421" spans="1:18" s="3" customFormat="1">
      <c r="A421" s="1"/>
      <c r="B421" s="1"/>
      <c r="C421" s="1"/>
      <c r="D421" s="1"/>
      <c r="E421" s="38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9"/>
      <c r="R421" s="1"/>
    </row>
    <row r="422" spans="1:18" s="3" customFormat="1">
      <c r="A422" s="1"/>
      <c r="B422" s="1"/>
      <c r="C422" s="1"/>
      <c r="D422" s="1"/>
      <c r="E422" s="38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9"/>
      <c r="R422" s="1"/>
    </row>
    <row r="423" spans="1:18" s="3" customFormat="1">
      <c r="A423" s="1"/>
      <c r="B423" s="1"/>
      <c r="C423" s="1"/>
      <c r="D423" s="1"/>
      <c r="E423" s="38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9"/>
      <c r="R423" s="1"/>
    </row>
    <row r="424" spans="1:18" s="3" customFormat="1">
      <c r="A424" s="1"/>
      <c r="B424" s="1"/>
      <c r="C424" s="1"/>
      <c r="D424" s="1"/>
      <c r="E424" s="38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9"/>
      <c r="R424" s="1"/>
    </row>
    <row r="425" spans="1:18" s="3" customFormat="1">
      <c r="A425" s="1"/>
      <c r="B425" s="1"/>
      <c r="C425" s="1"/>
      <c r="D425" s="1"/>
      <c r="E425" s="38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9"/>
      <c r="R425" s="1"/>
    </row>
    <row r="426" spans="1:18" s="3" customFormat="1">
      <c r="A426" s="1"/>
      <c r="B426" s="1"/>
      <c r="C426" s="1"/>
      <c r="D426" s="1"/>
      <c r="E426" s="38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9"/>
      <c r="R426" s="1"/>
    </row>
    <row r="427" spans="1:18" s="3" customFormat="1">
      <c r="A427" s="1"/>
      <c r="B427" s="1"/>
      <c r="C427" s="1"/>
      <c r="D427" s="1"/>
      <c r="E427" s="38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9"/>
      <c r="R427" s="1"/>
    </row>
    <row r="428" spans="1:18" s="3" customFormat="1">
      <c r="A428" s="1"/>
      <c r="B428" s="1"/>
      <c r="C428" s="1"/>
      <c r="D428" s="1"/>
      <c r="E428" s="38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9"/>
      <c r="R428" s="1"/>
    </row>
    <row r="429" spans="1:18" s="3" customFormat="1">
      <c r="A429" s="1"/>
      <c r="B429" s="1"/>
      <c r="C429" s="1"/>
      <c r="D429" s="1"/>
      <c r="E429" s="38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9"/>
      <c r="R429" s="1"/>
    </row>
    <row r="430" spans="1:18" s="3" customFormat="1">
      <c r="A430" s="1"/>
      <c r="B430" s="1"/>
      <c r="C430" s="1"/>
      <c r="D430" s="1"/>
      <c r="E430" s="38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9"/>
      <c r="R430" s="1"/>
    </row>
    <row r="431" spans="1:18" s="3" customFormat="1">
      <c r="A431" s="1"/>
      <c r="B431" s="1"/>
      <c r="C431" s="1"/>
      <c r="D431" s="1"/>
      <c r="E431" s="38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9"/>
      <c r="R431" s="1"/>
    </row>
    <row r="432" spans="1:18" s="3" customFormat="1">
      <c r="A432" s="1"/>
      <c r="B432" s="1"/>
      <c r="C432" s="1"/>
      <c r="D432" s="1"/>
      <c r="E432" s="38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9"/>
      <c r="R432" s="1"/>
    </row>
    <row r="433" spans="1:18" s="3" customFormat="1">
      <c r="A433" s="1"/>
      <c r="B433" s="1"/>
      <c r="C433" s="1"/>
      <c r="D433" s="1"/>
      <c r="E433" s="38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9"/>
      <c r="R433" s="1"/>
    </row>
    <row r="434" spans="1:18" s="3" customFormat="1">
      <c r="A434" s="1"/>
      <c r="B434" s="1"/>
      <c r="C434" s="1"/>
      <c r="D434" s="1"/>
      <c r="E434" s="38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9"/>
      <c r="R434" s="1"/>
    </row>
    <row r="435" spans="1:18" s="3" customFormat="1">
      <c r="A435" s="1"/>
      <c r="B435" s="1"/>
      <c r="C435" s="1"/>
      <c r="D435" s="1"/>
      <c r="E435" s="38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9"/>
      <c r="R435" s="1"/>
    </row>
    <row r="436" spans="1:18" s="3" customFormat="1">
      <c r="A436" s="1"/>
      <c r="B436" s="1"/>
      <c r="C436" s="1"/>
      <c r="D436" s="1"/>
      <c r="E436" s="38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9"/>
      <c r="R436" s="1"/>
    </row>
    <row r="437" spans="1:18" s="3" customFormat="1">
      <c r="A437" s="1"/>
      <c r="B437" s="1"/>
      <c r="C437" s="1"/>
      <c r="D437" s="1"/>
      <c r="E437" s="38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9"/>
      <c r="R437" s="1"/>
    </row>
    <row r="438" spans="1:18" s="3" customFormat="1">
      <c r="A438" s="1"/>
      <c r="B438" s="1"/>
      <c r="C438" s="1"/>
      <c r="D438" s="1"/>
      <c r="E438" s="38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9"/>
      <c r="R438" s="1"/>
    </row>
    <row r="439" spans="1:18" s="3" customFormat="1">
      <c r="A439" s="1"/>
      <c r="B439" s="1"/>
      <c r="C439" s="1"/>
      <c r="D439" s="1"/>
      <c r="E439" s="38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9"/>
      <c r="R439" s="1"/>
    </row>
    <row r="440" spans="1:18" s="3" customFormat="1">
      <c r="A440" s="1"/>
      <c r="B440" s="1"/>
      <c r="C440" s="1"/>
      <c r="D440" s="1"/>
      <c r="E440" s="38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9"/>
      <c r="R440" s="1"/>
    </row>
    <row r="441" spans="1:18" s="3" customFormat="1">
      <c r="A441" s="1"/>
      <c r="B441" s="1"/>
      <c r="C441" s="1"/>
      <c r="D441" s="1"/>
      <c r="E441" s="38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9"/>
      <c r="R441" s="1"/>
    </row>
    <row r="442" spans="1:18" s="3" customFormat="1">
      <c r="A442" s="1"/>
      <c r="B442" s="1"/>
      <c r="C442" s="1"/>
      <c r="D442" s="1"/>
      <c r="E442" s="38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9"/>
      <c r="R442" s="1"/>
    </row>
    <row r="443" spans="1:18" s="3" customFormat="1">
      <c r="A443" s="1"/>
      <c r="B443" s="1"/>
      <c r="C443" s="1"/>
      <c r="D443" s="1"/>
      <c r="E443" s="38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9"/>
      <c r="R443" s="1"/>
    </row>
    <row r="444" spans="1:18" s="3" customFormat="1">
      <c r="A444" s="1"/>
      <c r="B444" s="1"/>
      <c r="C444" s="1"/>
      <c r="D444" s="1"/>
      <c r="E444" s="38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9"/>
      <c r="R444" s="1"/>
    </row>
    <row r="445" spans="1:18" s="3" customFormat="1">
      <c r="A445" s="1"/>
      <c r="B445" s="1"/>
      <c r="C445" s="1"/>
      <c r="D445" s="1"/>
      <c r="E445" s="38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9"/>
      <c r="R445" s="1"/>
    </row>
    <row r="446" spans="1:18" s="3" customFormat="1">
      <c r="A446" s="1"/>
      <c r="B446" s="1"/>
      <c r="C446" s="1"/>
      <c r="D446" s="1"/>
      <c r="E446" s="38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9"/>
      <c r="R446" s="1"/>
    </row>
    <row r="447" spans="1:18" s="3" customFormat="1">
      <c r="A447" s="1"/>
      <c r="B447" s="1"/>
      <c r="C447" s="1"/>
      <c r="D447" s="1"/>
      <c r="E447" s="38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9"/>
      <c r="R447" s="1"/>
    </row>
    <row r="448" spans="1:18" s="3" customFormat="1">
      <c r="A448" s="1"/>
      <c r="B448" s="1"/>
      <c r="C448" s="1"/>
      <c r="D448" s="1"/>
      <c r="E448" s="38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9"/>
      <c r="R448" s="1"/>
    </row>
    <row r="449" spans="1:18" s="3" customFormat="1">
      <c r="A449" s="1"/>
      <c r="B449" s="1"/>
      <c r="C449" s="1"/>
      <c r="D449" s="1"/>
      <c r="E449" s="38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9"/>
      <c r="R449" s="1"/>
    </row>
    <row r="450" spans="1:18" s="3" customFormat="1">
      <c r="A450" s="1"/>
      <c r="B450" s="1"/>
      <c r="C450" s="1"/>
      <c r="D450" s="1"/>
      <c r="E450" s="38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9"/>
      <c r="R450" s="1"/>
    </row>
    <row r="451" spans="1:18" s="3" customFormat="1">
      <c r="A451" s="1"/>
      <c r="B451" s="1"/>
      <c r="C451" s="1"/>
      <c r="D451" s="1"/>
      <c r="E451" s="38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9"/>
      <c r="R451" s="1"/>
    </row>
    <row r="452" spans="1:18" s="3" customFormat="1">
      <c r="A452" s="1"/>
      <c r="B452" s="1"/>
      <c r="C452" s="1"/>
      <c r="D452" s="1"/>
      <c r="E452" s="38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9"/>
      <c r="R452" s="1"/>
    </row>
    <row r="453" spans="1:18" s="3" customFormat="1">
      <c r="A453" s="1"/>
      <c r="B453" s="1"/>
      <c r="C453" s="1"/>
      <c r="D453" s="1"/>
      <c r="E453" s="38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9"/>
      <c r="R453" s="1"/>
    </row>
    <row r="454" spans="1:18" s="3" customFormat="1">
      <c r="A454" s="1"/>
      <c r="B454" s="1"/>
      <c r="C454" s="1"/>
      <c r="D454" s="1"/>
      <c r="E454" s="38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9"/>
      <c r="R454" s="1"/>
    </row>
    <row r="455" spans="1:18" s="3" customFormat="1">
      <c r="A455" s="1"/>
      <c r="B455" s="1"/>
      <c r="C455" s="1"/>
      <c r="D455" s="1"/>
      <c r="E455" s="38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9"/>
      <c r="R455" s="1"/>
    </row>
    <row r="456" spans="1:18" s="3" customFormat="1">
      <c r="A456" s="1"/>
      <c r="B456" s="1"/>
      <c r="C456" s="1"/>
      <c r="D456" s="1"/>
      <c r="E456" s="38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9"/>
      <c r="R456" s="1"/>
    </row>
    <row r="457" spans="1:18" s="3" customFormat="1">
      <c r="A457" s="1"/>
      <c r="B457" s="1"/>
      <c r="C457" s="1"/>
      <c r="D457" s="1"/>
      <c r="E457" s="38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9"/>
      <c r="R457" s="1"/>
    </row>
    <row r="458" spans="1:18" s="3" customFormat="1">
      <c r="A458" s="1"/>
      <c r="B458" s="1"/>
      <c r="C458" s="1"/>
      <c r="D458" s="1"/>
      <c r="E458" s="38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9"/>
      <c r="R458" s="1"/>
    </row>
    <row r="459" spans="1:18" s="3" customFormat="1">
      <c r="A459" s="1"/>
      <c r="B459" s="1"/>
      <c r="C459" s="1"/>
      <c r="D459" s="1"/>
      <c r="E459" s="38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9"/>
      <c r="R459" s="1"/>
    </row>
    <row r="460" spans="1:18" s="3" customFormat="1">
      <c r="A460" s="1"/>
      <c r="B460" s="1"/>
      <c r="C460" s="1"/>
      <c r="D460" s="1"/>
      <c r="E460" s="38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9"/>
      <c r="R460" s="1"/>
    </row>
    <row r="461" spans="1:18" s="3" customFormat="1">
      <c r="A461" s="1"/>
      <c r="B461" s="1"/>
      <c r="C461" s="1"/>
      <c r="D461" s="1"/>
      <c r="E461" s="38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9"/>
      <c r="R461" s="1"/>
    </row>
    <row r="462" spans="1:18" s="3" customFormat="1">
      <c r="A462" s="1"/>
      <c r="B462" s="1"/>
      <c r="C462" s="1"/>
      <c r="D462" s="1"/>
      <c r="E462" s="38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9"/>
      <c r="R462" s="1"/>
    </row>
    <row r="463" spans="1:18" s="3" customFormat="1">
      <c r="A463" s="1"/>
      <c r="B463" s="1"/>
      <c r="C463" s="1"/>
      <c r="D463" s="1"/>
      <c r="E463" s="38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9"/>
      <c r="R463" s="1"/>
    </row>
    <row r="464" spans="1:18" s="3" customFormat="1">
      <c r="A464" s="1"/>
      <c r="B464" s="1"/>
      <c r="C464" s="1"/>
      <c r="D464" s="1"/>
      <c r="E464" s="38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9"/>
      <c r="R464" s="1"/>
    </row>
    <row r="465" spans="1:18" s="3" customFormat="1">
      <c r="A465" s="1"/>
      <c r="B465" s="1"/>
      <c r="C465" s="1"/>
      <c r="D465" s="1"/>
      <c r="E465" s="38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9"/>
      <c r="R465" s="1"/>
    </row>
    <row r="466" spans="1:18" s="3" customFormat="1">
      <c r="A466" s="1"/>
      <c r="B466" s="1"/>
      <c r="C466" s="1"/>
      <c r="D466" s="1"/>
      <c r="E466" s="38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9"/>
      <c r="R466" s="1"/>
    </row>
    <row r="467" spans="1:18" s="3" customFormat="1">
      <c r="A467" s="1"/>
      <c r="B467" s="1"/>
      <c r="C467" s="1"/>
      <c r="D467" s="1"/>
      <c r="E467" s="38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9"/>
      <c r="R467" s="1"/>
    </row>
    <row r="468" spans="1:18" s="3" customFormat="1">
      <c r="A468" s="1"/>
      <c r="B468" s="1"/>
      <c r="C468" s="1"/>
      <c r="D468" s="1"/>
      <c r="E468" s="38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9"/>
      <c r="R468" s="1"/>
    </row>
    <row r="469" spans="1:18" s="3" customFormat="1">
      <c r="A469" s="1"/>
      <c r="B469" s="1"/>
      <c r="C469" s="1"/>
      <c r="D469" s="1"/>
      <c r="E469" s="38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9"/>
      <c r="R469" s="1"/>
    </row>
    <row r="470" spans="1:18" s="3" customFormat="1">
      <c r="A470" s="1"/>
      <c r="B470" s="1"/>
      <c r="C470" s="1"/>
      <c r="D470" s="1"/>
      <c r="E470" s="38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9"/>
      <c r="R470" s="1"/>
    </row>
    <row r="471" spans="1:18" s="3" customFormat="1">
      <c r="A471" s="1"/>
      <c r="B471" s="1"/>
      <c r="C471" s="1"/>
      <c r="D471" s="1"/>
      <c r="E471" s="38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9"/>
      <c r="R471" s="1"/>
    </row>
    <row r="472" spans="1:18" s="3" customFormat="1">
      <c r="A472" s="1"/>
      <c r="B472" s="1"/>
      <c r="C472" s="1"/>
      <c r="D472" s="1"/>
      <c r="E472" s="38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9"/>
      <c r="R472" s="1"/>
    </row>
    <row r="473" spans="1:18" s="3" customFormat="1">
      <c r="A473" s="1"/>
      <c r="B473" s="1"/>
      <c r="C473" s="1"/>
      <c r="D473" s="1"/>
      <c r="E473" s="38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9"/>
      <c r="R473" s="1"/>
    </row>
    <row r="474" spans="1:18" s="3" customFormat="1">
      <c r="A474" s="1"/>
      <c r="B474" s="1"/>
      <c r="C474" s="1"/>
      <c r="D474" s="1"/>
      <c r="E474" s="38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9"/>
      <c r="R474" s="1"/>
    </row>
    <row r="475" spans="1:18" s="3" customFormat="1">
      <c r="A475" s="1"/>
      <c r="B475" s="1"/>
      <c r="C475" s="1"/>
      <c r="D475" s="1"/>
      <c r="E475" s="38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9"/>
      <c r="R475" s="1"/>
    </row>
    <row r="476" spans="1:18" s="3" customFormat="1">
      <c r="A476" s="1"/>
      <c r="B476" s="1"/>
      <c r="C476" s="1"/>
      <c r="D476" s="1"/>
      <c r="E476" s="38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9"/>
      <c r="R476" s="1"/>
    </row>
    <row r="477" spans="1:18" s="3" customFormat="1">
      <c r="A477" s="1"/>
      <c r="B477" s="1"/>
      <c r="C477" s="1"/>
      <c r="D477" s="1"/>
      <c r="E477" s="38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9"/>
      <c r="R477" s="1"/>
    </row>
    <row r="478" spans="1:18" s="3" customFormat="1">
      <c r="A478" s="1"/>
      <c r="B478" s="1"/>
      <c r="C478" s="1"/>
      <c r="D478" s="1"/>
      <c r="E478" s="38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9"/>
      <c r="R478" s="1"/>
    </row>
    <row r="479" spans="1:18" s="3" customFormat="1">
      <c r="A479" s="1"/>
      <c r="B479" s="1"/>
      <c r="C479" s="1"/>
      <c r="D479" s="1"/>
      <c r="E479" s="38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9"/>
      <c r="R479" s="1"/>
    </row>
    <row r="480" spans="1:18" s="3" customFormat="1">
      <c r="A480" s="1"/>
      <c r="B480" s="1"/>
      <c r="C480" s="1"/>
      <c r="D480" s="1"/>
      <c r="E480" s="38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9"/>
      <c r="R480" s="1"/>
    </row>
    <row r="481" spans="1:18" s="3" customFormat="1">
      <c r="A481" s="1"/>
      <c r="B481" s="1"/>
      <c r="C481" s="1"/>
      <c r="D481" s="1"/>
      <c r="E481" s="38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9"/>
      <c r="R481" s="1"/>
    </row>
    <row r="482" spans="1:18" s="3" customFormat="1">
      <c r="A482" s="1"/>
      <c r="B482" s="1"/>
      <c r="C482" s="1"/>
      <c r="D482" s="1"/>
      <c r="E482" s="38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9"/>
      <c r="R482" s="1"/>
    </row>
    <row r="483" spans="1:18" s="3" customFormat="1">
      <c r="A483" s="1"/>
      <c r="B483" s="1"/>
      <c r="C483" s="1"/>
      <c r="D483" s="1"/>
      <c r="E483" s="38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9"/>
      <c r="R483" s="1"/>
    </row>
    <row r="484" spans="1:18" s="3" customFormat="1">
      <c r="A484" s="1"/>
      <c r="B484" s="1"/>
      <c r="C484" s="1"/>
      <c r="D484" s="1"/>
      <c r="E484" s="38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9"/>
      <c r="R484" s="1"/>
    </row>
    <row r="485" spans="1:18" s="3" customFormat="1">
      <c r="A485" s="1"/>
      <c r="B485" s="1"/>
      <c r="C485" s="1"/>
      <c r="D485" s="1"/>
      <c r="E485" s="38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9"/>
      <c r="R485" s="1"/>
    </row>
    <row r="486" spans="1:18" s="3" customFormat="1">
      <c r="A486" s="1"/>
      <c r="B486" s="1"/>
      <c r="C486" s="1"/>
      <c r="D486" s="1"/>
      <c r="E486" s="38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9"/>
      <c r="R486" s="1"/>
    </row>
    <row r="487" spans="1:18" s="3" customFormat="1">
      <c r="A487" s="1"/>
      <c r="B487" s="1"/>
      <c r="C487" s="1"/>
      <c r="D487" s="1"/>
      <c r="E487" s="38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9"/>
      <c r="R487" s="1"/>
    </row>
    <row r="488" spans="1:18" s="3" customFormat="1">
      <c r="A488" s="1"/>
      <c r="B488" s="1"/>
      <c r="C488" s="1"/>
      <c r="D488" s="1"/>
      <c r="E488" s="38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9"/>
      <c r="R488" s="1"/>
    </row>
    <row r="489" spans="1:18" s="3" customFormat="1">
      <c r="A489" s="1"/>
      <c r="B489" s="1"/>
      <c r="C489" s="1"/>
      <c r="D489" s="1"/>
      <c r="E489" s="38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9"/>
      <c r="R489" s="1"/>
    </row>
    <row r="490" spans="1:18" s="3" customFormat="1">
      <c r="A490" s="1"/>
      <c r="B490" s="1"/>
      <c r="C490" s="1"/>
      <c r="D490" s="1"/>
      <c r="E490" s="38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9"/>
      <c r="R490" s="1"/>
    </row>
    <row r="491" spans="1:18" s="3" customFormat="1">
      <c r="A491" s="1"/>
      <c r="B491" s="1"/>
      <c r="C491" s="1"/>
      <c r="D491" s="1"/>
      <c r="E491" s="38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9"/>
      <c r="R491" s="1"/>
    </row>
    <row r="492" spans="1:18" s="3" customFormat="1">
      <c r="A492" s="1"/>
      <c r="B492" s="1"/>
      <c r="C492" s="1"/>
      <c r="D492" s="1"/>
      <c r="E492" s="38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9"/>
      <c r="R492" s="1"/>
    </row>
    <row r="493" spans="1:18" s="3" customFormat="1">
      <c r="A493" s="1"/>
      <c r="B493" s="1"/>
      <c r="C493" s="1"/>
      <c r="D493" s="1"/>
      <c r="E493" s="38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9"/>
      <c r="R493" s="1"/>
    </row>
    <row r="494" spans="1:18" s="3" customFormat="1">
      <c r="A494" s="1"/>
      <c r="B494" s="1"/>
      <c r="C494" s="1"/>
      <c r="D494" s="1"/>
      <c r="E494" s="38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9"/>
      <c r="R494" s="1"/>
    </row>
    <row r="495" spans="1:18" s="3" customFormat="1">
      <c r="A495" s="1"/>
      <c r="B495" s="1"/>
      <c r="C495" s="1"/>
      <c r="D495" s="1"/>
      <c r="E495" s="38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9"/>
      <c r="R495" s="1"/>
    </row>
    <row r="496" spans="1:18" s="3" customFormat="1">
      <c r="A496" s="1"/>
      <c r="B496" s="1"/>
      <c r="C496" s="1"/>
      <c r="D496" s="1"/>
      <c r="E496" s="38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9"/>
      <c r="R496" s="1"/>
    </row>
    <row r="497" spans="1:98" s="3" customFormat="1">
      <c r="A497" s="1"/>
      <c r="B497" s="1"/>
      <c r="C497" s="1"/>
      <c r="D497" s="1"/>
      <c r="E497" s="38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9"/>
      <c r="R497" s="1"/>
    </row>
    <row r="498" spans="1:98" s="3" customFormat="1">
      <c r="A498" s="1"/>
      <c r="B498" s="1"/>
      <c r="C498" s="1"/>
      <c r="D498" s="1"/>
      <c r="E498" s="38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9"/>
      <c r="R498" s="1"/>
    </row>
    <row r="499" spans="1:98" s="3" customFormat="1">
      <c r="A499" s="1"/>
      <c r="B499" s="1"/>
      <c r="C499" s="1"/>
      <c r="D499" s="1"/>
      <c r="E499" s="38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9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</row>
    <row r="500" spans="1:98" s="3" customFormat="1">
      <c r="A500" s="1"/>
      <c r="B500" s="1"/>
      <c r="C500" s="1"/>
      <c r="D500" s="1"/>
      <c r="E500" s="38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9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</row>
    <row r="501" spans="1:98" s="3" customFormat="1">
      <c r="A501" s="1"/>
      <c r="B501" s="1"/>
      <c r="C501" s="1"/>
      <c r="D501" s="1"/>
      <c r="E501" s="38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9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</row>
    <row r="502" spans="1:98" s="3" customFormat="1">
      <c r="A502" s="1"/>
      <c r="B502" s="1"/>
      <c r="C502" s="1"/>
      <c r="D502" s="1"/>
      <c r="E502" s="38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9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</row>
    <row r="503" spans="1:98" s="3" customFormat="1">
      <c r="A503" s="1"/>
      <c r="B503" s="1"/>
      <c r="C503" s="1"/>
      <c r="D503" s="1"/>
      <c r="E503" s="38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9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</row>
    <row r="504" spans="1:98" s="3" customFormat="1">
      <c r="A504" s="1"/>
      <c r="B504" s="1"/>
      <c r="C504" s="1"/>
      <c r="D504" s="1"/>
      <c r="E504" s="38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9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59:J159"/>
    <mergeCell ref="J10:O10"/>
    <mergeCell ref="K11:K12"/>
    <mergeCell ref="L11:L12"/>
    <mergeCell ref="M11:M12"/>
    <mergeCell ref="N11:N12"/>
    <mergeCell ref="F11:F12"/>
    <mergeCell ref="G11:G12"/>
    <mergeCell ref="H11:H12"/>
    <mergeCell ref="I11:I12"/>
    <mergeCell ref="J11:J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3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KH481"/>
  <sheetViews>
    <sheetView tabSelected="1" zoomScale="70" zoomScaleNormal="70" workbookViewId="0">
      <selection activeCell="J17" sqref="J17"/>
    </sheetView>
  </sheetViews>
  <sheetFormatPr defaultRowHeight="15"/>
  <cols>
    <col min="1" max="1" width="5.42578125" style="62" customWidth="1"/>
    <col min="2" max="2" width="37.42578125" style="62" customWidth="1"/>
    <col min="3" max="3" width="12.28515625" style="62" customWidth="1"/>
    <col min="4" max="4" width="10.85546875" style="38" bestFit="1" customWidth="1"/>
    <col min="5" max="5" width="10.5703125" style="62" customWidth="1"/>
    <col min="6" max="6" width="13" style="62" customWidth="1"/>
    <col min="7" max="7" width="17.5703125" style="62" bestFit="1" customWidth="1"/>
    <col min="8" max="16384" width="9.140625" style="62"/>
  </cols>
  <sheetData>
    <row r="1" spans="1:7" ht="27" customHeight="1">
      <c r="A1" s="238" t="s">
        <v>141</v>
      </c>
      <c r="B1" s="238"/>
      <c r="C1" s="238"/>
      <c r="D1" s="238"/>
      <c r="E1" s="238"/>
      <c r="F1" s="238"/>
    </row>
    <row r="2" spans="1:7" ht="53.25" customHeight="1">
      <c r="A2" s="258" t="str">
        <f>+Բացատրագիր!A3</f>
        <v>ՀՀ Արմավիրի մարզի Նորապատ բնակավայրի հանրային այգու բարեկարգման աշխատանքների նախագիծ՝ գետնային շատրվանային համակարգի ներդրմամբ</v>
      </c>
      <c r="B2" s="258"/>
      <c r="C2" s="258"/>
      <c r="D2" s="258"/>
      <c r="E2" s="258"/>
      <c r="F2" s="258"/>
    </row>
    <row r="3" spans="1:7" ht="18.75" customHeight="1">
      <c r="A3" s="172"/>
      <c r="B3" s="172"/>
      <c r="C3" s="173" t="s">
        <v>142</v>
      </c>
      <c r="D3" s="143">
        <f>+C132</f>
        <v>75997.282074054252</v>
      </c>
      <c r="E3" s="144" t="s">
        <v>87</v>
      </c>
    </row>
    <row r="4" spans="1:7" ht="18.75" customHeight="1">
      <c r="A4" s="172"/>
      <c r="B4" s="172"/>
      <c r="C4" s="173" t="s">
        <v>143</v>
      </c>
      <c r="D4" s="143" t="e">
        <f>+D3-Ամփոփ!H44</f>
        <v>#VALUE!</v>
      </c>
      <c r="E4" s="144" t="s">
        <v>87</v>
      </c>
    </row>
    <row r="5" spans="1:7" ht="15.75" thickBot="1">
      <c r="E5" s="171"/>
      <c r="F5" s="171"/>
    </row>
    <row r="6" spans="1:7" s="2" customFormat="1" ht="22.5" customHeight="1">
      <c r="A6" s="46"/>
      <c r="B6" s="47"/>
      <c r="C6" s="242" t="s">
        <v>3</v>
      </c>
      <c r="D6" s="53"/>
      <c r="E6" s="242" t="s">
        <v>4</v>
      </c>
      <c r="F6" s="246" t="s">
        <v>5</v>
      </c>
    </row>
    <row r="7" spans="1:7" s="2" customFormat="1" ht="22.5" customHeight="1">
      <c r="A7" s="248" t="s">
        <v>2</v>
      </c>
      <c r="B7" s="243" t="s">
        <v>0</v>
      </c>
      <c r="C7" s="243"/>
      <c r="D7" s="250" t="s">
        <v>1</v>
      </c>
      <c r="E7" s="243"/>
      <c r="F7" s="247"/>
    </row>
    <row r="8" spans="1:7" s="2" customFormat="1" ht="22.5" customHeight="1">
      <c r="A8" s="248"/>
      <c r="B8" s="243"/>
      <c r="C8" s="243"/>
      <c r="D8" s="250"/>
      <c r="E8" s="243"/>
      <c r="F8" s="247"/>
    </row>
    <row r="9" spans="1:7" s="2" customFormat="1" ht="22.5" customHeight="1">
      <c r="A9" s="48"/>
      <c r="B9" s="45"/>
      <c r="C9" s="255"/>
      <c r="D9" s="54"/>
      <c r="E9" s="243"/>
      <c r="F9" s="247"/>
    </row>
    <row r="10" spans="1:7" ht="22.5" customHeight="1" thickBot="1">
      <c r="A10" s="49">
        <v>1</v>
      </c>
      <c r="B10" s="50">
        <v>3</v>
      </c>
      <c r="C10" s="50">
        <v>4</v>
      </c>
      <c r="D10" s="55">
        <v>5</v>
      </c>
      <c r="E10" s="50">
        <v>16</v>
      </c>
      <c r="F10" s="52">
        <v>18</v>
      </c>
    </row>
    <row r="11" spans="1:7" ht="22.5" customHeight="1">
      <c r="A11" s="77"/>
      <c r="B11" s="78" t="s">
        <v>118</v>
      </c>
      <c r="C11" s="77"/>
      <c r="D11" s="87"/>
      <c r="E11" s="77"/>
      <c r="F11" s="77"/>
    </row>
    <row r="12" spans="1:7" s="115" customFormat="1" ht="43.5" customHeight="1">
      <c r="A12" s="109">
        <v>1</v>
      </c>
      <c r="B12" s="108" t="s">
        <v>300</v>
      </c>
      <c r="C12" s="83" t="s">
        <v>111</v>
      </c>
      <c r="D12" s="105">
        <v>14.63</v>
      </c>
      <c r="E12" s="93">
        <v>0.28277702570936958</v>
      </c>
      <c r="F12" s="93">
        <f>E12*D12</f>
        <v>4.1370278861280774</v>
      </c>
    </row>
    <row r="13" spans="1:7" ht="39" customHeight="1">
      <c r="A13" s="167">
        <v>2</v>
      </c>
      <c r="B13" s="139" t="s">
        <v>301</v>
      </c>
      <c r="C13" s="137" t="s">
        <v>127</v>
      </c>
      <c r="D13" s="138">
        <v>14.63</v>
      </c>
      <c r="E13" s="63">
        <v>0.58715375810676185</v>
      </c>
      <c r="F13" s="63">
        <f>E13*D13</f>
        <v>8.5900594811019264</v>
      </c>
      <c r="G13" s="115"/>
    </row>
    <row r="14" spans="1:7" s="121" customFormat="1" ht="33" customHeight="1">
      <c r="A14" s="109">
        <v>3</v>
      </c>
      <c r="B14" s="108" t="s">
        <v>302</v>
      </c>
      <c r="C14" s="109" t="s">
        <v>82</v>
      </c>
      <c r="D14" s="105">
        <v>23.41</v>
      </c>
      <c r="E14" s="105">
        <v>1.6095935306858282</v>
      </c>
      <c r="F14" s="105">
        <f>E14*D14</f>
        <v>37.680584553355239</v>
      </c>
      <c r="G14" s="115"/>
    </row>
    <row r="15" spans="1:7" s="112" customFormat="1" ht="22.5" customHeight="1">
      <c r="A15" s="160"/>
      <c r="B15" s="161" t="s">
        <v>129</v>
      </c>
      <c r="C15" s="160"/>
      <c r="D15" s="160"/>
      <c r="E15" s="160"/>
      <c r="F15" s="160"/>
      <c r="G15" s="115"/>
    </row>
    <row r="16" spans="1:7" s="112" customFormat="1" ht="52.5" customHeight="1">
      <c r="A16" s="98">
        <v>1</v>
      </c>
      <c r="B16" s="101" t="s">
        <v>106</v>
      </c>
      <c r="C16" s="98" t="s">
        <v>84</v>
      </c>
      <c r="D16" s="111">
        <v>29.817</v>
      </c>
      <c r="E16" s="104">
        <v>6.4713914259368677</v>
      </c>
      <c r="F16" s="104">
        <f>E16*D16</f>
        <v>192.95747814715958</v>
      </c>
      <c r="G16" s="115"/>
    </row>
    <row r="17" spans="1:12" s="112" customFormat="1" ht="38.25" customHeight="1">
      <c r="A17" s="98">
        <v>2</v>
      </c>
      <c r="B17" s="101" t="s">
        <v>130</v>
      </c>
      <c r="C17" s="98" t="s">
        <v>101</v>
      </c>
      <c r="D17" s="104">
        <v>29.82</v>
      </c>
      <c r="E17" s="104">
        <v>0.37985406142887662</v>
      </c>
      <c r="F17" s="104">
        <f>E17*D17</f>
        <v>11.327248111809102</v>
      </c>
      <c r="G17" s="115"/>
    </row>
    <row r="18" spans="1:12" s="112" customFormat="1" ht="19.5" customHeight="1">
      <c r="A18" s="98"/>
      <c r="B18" s="76" t="s">
        <v>132</v>
      </c>
      <c r="C18" s="98"/>
      <c r="D18" s="98"/>
      <c r="E18" s="104"/>
      <c r="F18" s="104"/>
      <c r="G18" s="115"/>
    </row>
    <row r="19" spans="1:12" s="112" customFormat="1" ht="51" customHeight="1">
      <c r="A19" s="98">
        <v>1</v>
      </c>
      <c r="B19" s="65" t="s">
        <v>133</v>
      </c>
      <c r="C19" s="167" t="s">
        <v>84</v>
      </c>
      <c r="D19" s="81">
        <v>0.39629999999999999</v>
      </c>
      <c r="E19" s="104">
        <v>808.64244198246593</v>
      </c>
      <c r="F19" s="104">
        <f>E19*D19</f>
        <v>320.46499975765124</v>
      </c>
      <c r="G19" s="115"/>
    </row>
    <row r="20" spans="1:12" s="112" customFormat="1" ht="39.75" customHeight="1">
      <c r="A20" s="98">
        <v>2</v>
      </c>
      <c r="B20" s="101" t="s">
        <v>134</v>
      </c>
      <c r="C20" s="98" t="s">
        <v>84</v>
      </c>
      <c r="D20" s="98">
        <v>0.39629999999999999</v>
      </c>
      <c r="E20" s="104">
        <v>169.53834448756734</v>
      </c>
      <c r="F20" s="104">
        <f>E20*D20</f>
        <v>67.188045920422937</v>
      </c>
      <c r="G20" s="115"/>
    </row>
    <row r="21" spans="1:12" s="112" customFormat="1" ht="50.25" customHeight="1">
      <c r="A21" s="98">
        <v>3</v>
      </c>
      <c r="B21" s="101" t="s">
        <v>162</v>
      </c>
      <c r="C21" s="98" t="s">
        <v>81</v>
      </c>
      <c r="D21" s="98">
        <v>3.96</v>
      </c>
      <c r="E21" s="104">
        <v>16.146080724619157</v>
      </c>
      <c r="F21" s="104">
        <f>E21*D21</f>
        <v>63.938479669491862</v>
      </c>
      <c r="G21" s="115"/>
    </row>
    <row r="22" spans="1:12" s="96" customFormat="1" ht="35.25" customHeight="1">
      <c r="A22" s="109">
        <v>4</v>
      </c>
      <c r="B22" s="108" t="s">
        <v>128</v>
      </c>
      <c r="C22" s="109" t="s">
        <v>115</v>
      </c>
      <c r="D22" s="129">
        <v>0.39629999999999999</v>
      </c>
      <c r="E22" s="105">
        <v>15.293155727236288</v>
      </c>
      <c r="F22" s="93">
        <f>E22*D22</f>
        <v>6.0606776147037404</v>
      </c>
      <c r="G22" s="115"/>
    </row>
    <row r="23" spans="1:12" s="112" customFormat="1" ht="22.5" customHeight="1">
      <c r="A23" s="160"/>
      <c r="B23" s="161" t="s">
        <v>312</v>
      </c>
      <c r="C23" s="160"/>
      <c r="D23" s="160"/>
      <c r="E23" s="160"/>
      <c r="F23" s="160"/>
      <c r="G23" s="115"/>
    </row>
    <row r="24" spans="1:12" s="115" customFormat="1" ht="48.75" customHeight="1">
      <c r="A24" s="109">
        <v>1</v>
      </c>
      <c r="B24" s="108" t="s">
        <v>331</v>
      </c>
      <c r="C24" s="109" t="s">
        <v>114</v>
      </c>
      <c r="D24" s="105">
        <v>32.409999999999997</v>
      </c>
      <c r="E24" s="104">
        <v>21.972602922742855</v>
      </c>
      <c r="F24" s="104">
        <f>E24*D24</f>
        <v>712.1320607260958</v>
      </c>
    </row>
    <row r="25" spans="1:12" s="112" customFormat="1" ht="50.25" customHeight="1">
      <c r="A25" s="98">
        <v>2</v>
      </c>
      <c r="B25" s="101" t="s">
        <v>330</v>
      </c>
      <c r="C25" s="98" t="s">
        <v>81</v>
      </c>
      <c r="D25" s="98">
        <v>3.24</v>
      </c>
      <c r="E25" s="104">
        <v>16.146080724619157</v>
      </c>
      <c r="F25" s="104">
        <f>E25*D25</f>
        <v>52.313301547766073</v>
      </c>
      <c r="G25" s="115"/>
    </row>
    <row r="26" spans="1:12" s="96" customFormat="1" ht="35.25" customHeight="1">
      <c r="A26" s="109">
        <v>3</v>
      </c>
      <c r="B26" s="108" t="s">
        <v>128</v>
      </c>
      <c r="C26" s="109" t="s">
        <v>115</v>
      </c>
      <c r="D26" s="129">
        <v>0.3241</v>
      </c>
      <c r="E26" s="105">
        <v>15.293155727236288</v>
      </c>
      <c r="F26" s="93">
        <f>E26*D26</f>
        <v>4.956511771197281</v>
      </c>
      <c r="G26" s="115"/>
    </row>
    <row r="27" spans="1:12" ht="21" customHeight="1">
      <c r="A27" s="98"/>
      <c r="B27" s="156" t="s">
        <v>135</v>
      </c>
      <c r="C27" s="98"/>
      <c r="D27" s="98"/>
      <c r="E27" s="104"/>
      <c r="F27" s="63"/>
      <c r="G27" s="115"/>
    </row>
    <row r="28" spans="1:12" s="162" customFormat="1" ht="31.5" customHeight="1">
      <c r="A28" s="109">
        <v>1</v>
      </c>
      <c r="B28" s="164" t="s">
        <v>163</v>
      </c>
      <c r="C28" s="109" t="s">
        <v>164</v>
      </c>
      <c r="D28" s="205">
        <v>96.3</v>
      </c>
      <c r="E28" s="105">
        <v>0.20959832731269887</v>
      </c>
      <c r="F28" s="93">
        <f>E28*D28</f>
        <v>20.184318920212899</v>
      </c>
      <c r="G28" s="115"/>
    </row>
    <row r="29" spans="1:12" ht="25.5" customHeight="1">
      <c r="A29" s="98"/>
      <c r="B29" s="161" t="s">
        <v>146</v>
      </c>
      <c r="C29" s="98"/>
      <c r="D29" s="98"/>
      <c r="E29" s="98"/>
      <c r="F29" s="167"/>
      <c r="G29" s="115"/>
    </row>
    <row r="30" spans="1:12" ht="33.75" customHeight="1">
      <c r="A30" s="98">
        <v>1</v>
      </c>
      <c r="B30" s="101" t="s">
        <v>321</v>
      </c>
      <c r="C30" s="98" t="s">
        <v>81</v>
      </c>
      <c r="D30" s="98">
        <v>0.64</v>
      </c>
      <c r="E30" s="104">
        <v>3.453218740262515</v>
      </c>
      <c r="F30" s="63">
        <f t="shared" ref="F30:F39" si="0">E30*D30</f>
        <v>2.2100599937680094</v>
      </c>
      <c r="G30" s="115"/>
    </row>
    <row r="31" spans="1:12" ht="35.25" customHeight="1">
      <c r="A31" s="98">
        <v>2</v>
      </c>
      <c r="B31" s="101" t="s">
        <v>323</v>
      </c>
      <c r="C31" s="98" t="s">
        <v>81</v>
      </c>
      <c r="D31" s="98">
        <v>0.64</v>
      </c>
      <c r="E31" s="104">
        <v>48.243299104620505</v>
      </c>
      <c r="F31" s="63">
        <f t="shared" si="0"/>
        <v>30.875711426957125</v>
      </c>
      <c r="G31" s="115"/>
    </row>
    <row r="32" spans="1:12" ht="42.75" customHeight="1">
      <c r="A32" s="98">
        <v>3</v>
      </c>
      <c r="B32" s="101" t="s">
        <v>152</v>
      </c>
      <c r="C32" s="98" t="s">
        <v>81</v>
      </c>
      <c r="D32" s="104">
        <v>0.64</v>
      </c>
      <c r="E32" s="104">
        <v>2.0844884032130091</v>
      </c>
      <c r="F32" s="63">
        <f t="shared" si="0"/>
        <v>1.3340725780563258</v>
      </c>
      <c r="G32" s="115"/>
      <c r="L32" s="96"/>
    </row>
    <row r="33" spans="1:592" s="96" customFormat="1" ht="45.75" customHeight="1">
      <c r="A33" s="109">
        <v>4</v>
      </c>
      <c r="B33" s="108" t="s">
        <v>326</v>
      </c>
      <c r="C33" s="109" t="s">
        <v>95</v>
      </c>
      <c r="D33" s="109">
        <f>81.5+81.5</f>
        <v>163</v>
      </c>
      <c r="E33" s="105">
        <v>0.4454250500897452</v>
      </c>
      <c r="F33" s="93">
        <f t="shared" si="0"/>
        <v>72.60428316462847</v>
      </c>
      <c r="G33" s="115"/>
      <c r="H33" s="115"/>
      <c r="I33" s="62"/>
      <c r="J33" s="115"/>
    </row>
    <row r="34" spans="1:592" ht="31.5" customHeight="1">
      <c r="A34" s="98">
        <v>5</v>
      </c>
      <c r="B34" s="101" t="s">
        <v>328</v>
      </c>
      <c r="C34" s="98" t="s">
        <v>95</v>
      </c>
      <c r="D34" s="114">
        <v>26</v>
      </c>
      <c r="E34" s="104">
        <v>2.0341077287431699</v>
      </c>
      <c r="F34" s="63">
        <f t="shared" si="0"/>
        <v>52.886800947322421</v>
      </c>
      <c r="G34" s="115"/>
    </row>
    <row r="35" spans="1:592" s="96" customFormat="1" ht="45.75" customHeight="1">
      <c r="A35" s="109">
        <v>6</v>
      </c>
      <c r="B35" s="108" t="s">
        <v>147</v>
      </c>
      <c r="C35" s="109" t="s">
        <v>95</v>
      </c>
      <c r="D35" s="109">
        <v>12</v>
      </c>
      <c r="E35" s="105">
        <v>2.4943802805025728</v>
      </c>
      <c r="F35" s="93">
        <f t="shared" si="0"/>
        <v>29.932563366030873</v>
      </c>
      <c r="G35" s="115"/>
      <c r="I35" s="112"/>
    </row>
    <row r="36" spans="1:592" s="112" customFormat="1" ht="33" customHeight="1">
      <c r="A36" s="98">
        <v>7</v>
      </c>
      <c r="B36" s="101" t="s">
        <v>151</v>
      </c>
      <c r="C36" s="98" t="s">
        <v>79</v>
      </c>
      <c r="D36" s="114">
        <v>8</v>
      </c>
      <c r="E36" s="104">
        <v>0.2227125250448726</v>
      </c>
      <c r="F36" s="104">
        <f t="shared" si="0"/>
        <v>1.7817002003589808</v>
      </c>
      <c r="G36" s="115"/>
    </row>
    <row r="37" spans="1:592" s="96" customFormat="1" ht="38.25" customHeight="1">
      <c r="A37" s="109">
        <v>8</v>
      </c>
      <c r="B37" s="108" t="s">
        <v>148</v>
      </c>
      <c r="C37" s="109" t="s">
        <v>82</v>
      </c>
      <c r="D37" s="221">
        <f>4.262/1000</f>
        <v>4.2619999999999993E-3</v>
      </c>
      <c r="E37" s="105">
        <v>419.44192216784342</v>
      </c>
      <c r="F37" s="93">
        <f t="shared" si="0"/>
        <v>1.7876614722793482</v>
      </c>
      <c r="G37" s="115"/>
      <c r="H37" s="62"/>
      <c r="I37" s="62"/>
      <c r="J37" s="62"/>
    </row>
    <row r="38" spans="1:592" ht="33.75" customHeight="1">
      <c r="A38" s="98">
        <v>9</v>
      </c>
      <c r="B38" s="101" t="s">
        <v>149</v>
      </c>
      <c r="C38" s="98" t="s">
        <v>84</v>
      </c>
      <c r="D38" s="98">
        <f>15/100</f>
        <v>0.15</v>
      </c>
      <c r="E38" s="119">
        <v>161.31371729003146</v>
      </c>
      <c r="F38" s="63">
        <f t="shared" si="0"/>
        <v>24.19705759350472</v>
      </c>
      <c r="G38" s="115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96"/>
      <c r="GX38" s="96"/>
      <c r="GY38" s="96"/>
      <c r="GZ38" s="96"/>
      <c r="HA38" s="96"/>
      <c r="HB38" s="96"/>
      <c r="HC38" s="96"/>
      <c r="HD38" s="96"/>
      <c r="HE38" s="96"/>
      <c r="HF38" s="96"/>
      <c r="HG38" s="96"/>
      <c r="HH38" s="96"/>
      <c r="HI38" s="96"/>
      <c r="HJ38" s="96"/>
      <c r="HK38" s="96"/>
      <c r="HL38" s="96"/>
      <c r="HM38" s="96"/>
      <c r="HN38" s="96"/>
      <c r="HO38" s="96"/>
      <c r="HP38" s="96"/>
      <c r="HQ38" s="96"/>
      <c r="HR38" s="96"/>
      <c r="HS38" s="96"/>
      <c r="HT38" s="96"/>
      <c r="HU38" s="96"/>
      <c r="HV38" s="96"/>
      <c r="HW38" s="96"/>
      <c r="HX38" s="96"/>
      <c r="HY38" s="96"/>
      <c r="HZ38" s="96"/>
      <c r="IA38" s="96"/>
      <c r="IB38" s="96"/>
      <c r="IC38" s="96"/>
      <c r="ID38" s="96"/>
      <c r="IE38" s="96"/>
      <c r="IF38" s="96"/>
      <c r="IG38" s="96"/>
      <c r="IH38" s="96"/>
      <c r="II38" s="96"/>
      <c r="IJ38" s="96"/>
      <c r="IK38" s="96"/>
      <c r="IL38" s="96"/>
      <c r="IM38" s="96"/>
      <c r="IN38" s="96"/>
      <c r="IO38" s="96"/>
      <c r="IP38" s="96"/>
      <c r="IQ38" s="96"/>
      <c r="IR38" s="96"/>
      <c r="IS38" s="96"/>
      <c r="IT38" s="96"/>
      <c r="IU38" s="96"/>
      <c r="IV38" s="96"/>
      <c r="IW38" s="96"/>
      <c r="IX38" s="96"/>
      <c r="IY38" s="96"/>
      <c r="IZ38" s="96"/>
      <c r="JA38" s="96"/>
      <c r="JB38" s="96"/>
      <c r="JC38" s="96"/>
      <c r="JD38" s="96"/>
      <c r="JE38" s="96"/>
      <c r="JF38" s="96"/>
      <c r="JG38" s="96"/>
      <c r="JH38" s="96"/>
      <c r="JI38" s="96"/>
      <c r="JJ38" s="96"/>
      <c r="JK38" s="96"/>
      <c r="JL38" s="96"/>
      <c r="JM38" s="96"/>
      <c r="JN38" s="96"/>
      <c r="JO38" s="96"/>
      <c r="JP38" s="96"/>
      <c r="JQ38" s="96"/>
      <c r="JR38" s="96"/>
      <c r="JS38" s="96"/>
      <c r="JT38" s="96"/>
      <c r="JU38" s="96"/>
      <c r="JV38" s="96"/>
      <c r="JW38" s="96"/>
      <c r="JX38" s="96"/>
      <c r="JY38" s="96"/>
      <c r="JZ38" s="96"/>
      <c r="KA38" s="96"/>
      <c r="KB38" s="96"/>
      <c r="KC38" s="96"/>
      <c r="KD38" s="96"/>
      <c r="KE38" s="96"/>
      <c r="KF38" s="96"/>
      <c r="KG38" s="96"/>
      <c r="KH38" s="96"/>
      <c r="KI38" s="96"/>
      <c r="KJ38" s="96"/>
      <c r="KK38" s="96"/>
      <c r="KL38" s="96"/>
      <c r="KM38" s="96"/>
      <c r="KN38" s="96"/>
      <c r="KO38" s="96"/>
      <c r="KP38" s="96"/>
      <c r="KQ38" s="96"/>
      <c r="KR38" s="96"/>
      <c r="KS38" s="96"/>
      <c r="KT38" s="96"/>
      <c r="KU38" s="96"/>
      <c r="KV38" s="96"/>
      <c r="KW38" s="96"/>
      <c r="KX38" s="96"/>
      <c r="KY38" s="96"/>
      <c r="KZ38" s="96"/>
      <c r="LA38" s="96"/>
      <c r="LB38" s="96"/>
      <c r="LC38" s="96"/>
      <c r="LD38" s="96"/>
      <c r="LE38" s="96"/>
      <c r="LF38" s="96"/>
      <c r="LG38" s="96"/>
      <c r="LH38" s="96"/>
      <c r="LI38" s="96"/>
      <c r="LJ38" s="96"/>
      <c r="LK38" s="96"/>
      <c r="LL38" s="96"/>
      <c r="LM38" s="96"/>
      <c r="LN38" s="96"/>
      <c r="LO38" s="96"/>
      <c r="LP38" s="96"/>
      <c r="LQ38" s="96"/>
      <c r="LR38" s="96"/>
      <c r="LS38" s="96"/>
      <c r="LT38" s="96"/>
      <c r="LU38" s="96"/>
      <c r="LV38" s="96"/>
      <c r="LW38" s="96"/>
      <c r="LX38" s="96"/>
      <c r="LY38" s="96"/>
      <c r="LZ38" s="96"/>
      <c r="MA38" s="96"/>
      <c r="MB38" s="96"/>
      <c r="MC38" s="96"/>
      <c r="MD38" s="96"/>
      <c r="ME38" s="96"/>
      <c r="MF38" s="96"/>
      <c r="MG38" s="96"/>
      <c r="MH38" s="96"/>
      <c r="MI38" s="96"/>
      <c r="MJ38" s="96"/>
      <c r="MK38" s="96"/>
      <c r="ML38" s="96"/>
      <c r="MM38" s="96"/>
      <c r="MN38" s="96"/>
      <c r="MO38" s="96"/>
      <c r="MP38" s="96"/>
      <c r="MQ38" s="96"/>
      <c r="MR38" s="96"/>
      <c r="MS38" s="96"/>
      <c r="MT38" s="96"/>
      <c r="MU38" s="96"/>
      <c r="MV38" s="96"/>
      <c r="MW38" s="96"/>
      <c r="MX38" s="96"/>
      <c r="MY38" s="96"/>
      <c r="MZ38" s="96"/>
      <c r="NA38" s="96"/>
      <c r="NB38" s="96"/>
      <c r="NC38" s="96"/>
      <c r="ND38" s="96"/>
      <c r="NE38" s="96"/>
      <c r="NF38" s="96"/>
      <c r="NG38" s="96"/>
      <c r="NH38" s="96"/>
      <c r="NI38" s="96"/>
      <c r="NJ38" s="96"/>
      <c r="NK38" s="96"/>
      <c r="NL38" s="96"/>
      <c r="NM38" s="96"/>
      <c r="NN38" s="96"/>
      <c r="NO38" s="96"/>
      <c r="NP38" s="96"/>
      <c r="NQ38" s="96"/>
      <c r="NR38" s="96"/>
      <c r="NS38" s="96"/>
      <c r="NT38" s="96"/>
      <c r="NU38" s="96"/>
      <c r="NV38" s="96"/>
      <c r="NW38" s="96"/>
      <c r="NX38" s="96"/>
      <c r="NY38" s="96"/>
      <c r="NZ38" s="96"/>
      <c r="OA38" s="96"/>
      <c r="OB38" s="96"/>
      <c r="OC38" s="96"/>
      <c r="OD38" s="96"/>
      <c r="OE38" s="96"/>
      <c r="OF38" s="96"/>
      <c r="OG38" s="96"/>
      <c r="OH38" s="96"/>
      <c r="OI38" s="96"/>
      <c r="OJ38" s="96"/>
      <c r="OK38" s="96"/>
      <c r="OL38" s="96"/>
      <c r="OM38" s="96"/>
      <c r="ON38" s="96"/>
      <c r="OO38" s="96"/>
      <c r="OP38" s="96"/>
      <c r="OQ38" s="96"/>
      <c r="OR38" s="96"/>
      <c r="OS38" s="96"/>
      <c r="OT38" s="96"/>
      <c r="OU38" s="96"/>
      <c r="OV38" s="96"/>
      <c r="OW38" s="96"/>
      <c r="OX38" s="96"/>
      <c r="OY38" s="96"/>
      <c r="OZ38" s="96"/>
      <c r="PA38" s="96"/>
      <c r="PB38" s="96"/>
      <c r="PC38" s="96"/>
      <c r="PD38" s="96"/>
      <c r="PE38" s="96"/>
      <c r="PF38" s="96"/>
      <c r="PG38" s="96"/>
      <c r="PH38" s="96"/>
      <c r="PI38" s="96"/>
      <c r="PJ38" s="96"/>
      <c r="PK38" s="96"/>
      <c r="PL38" s="96"/>
      <c r="PM38" s="96"/>
      <c r="PN38" s="96"/>
      <c r="PO38" s="96"/>
      <c r="PP38" s="96"/>
      <c r="PQ38" s="96"/>
      <c r="PR38" s="96"/>
      <c r="PS38" s="96"/>
      <c r="PT38" s="96"/>
      <c r="PU38" s="96"/>
      <c r="PV38" s="96"/>
      <c r="PW38" s="96"/>
      <c r="PX38" s="96"/>
      <c r="PY38" s="96"/>
      <c r="PZ38" s="96"/>
      <c r="QA38" s="96"/>
      <c r="QB38" s="96"/>
      <c r="QC38" s="96"/>
      <c r="QD38" s="96"/>
      <c r="QE38" s="96"/>
      <c r="QF38" s="96"/>
      <c r="QG38" s="96"/>
      <c r="QH38" s="96"/>
      <c r="QI38" s="96"/>
      <c r="QJ38" s="96"/>
      <c r="QK38" s="96"/>
      <c r="QL38" s="96"/>
      <c r="QM38" s="96"/>
      <c r="QN38" s="96"/>
      <c r="QO38" s="96"/>
      <c r="QP38" s="96"/>
      <c r="QQ38" s="96"/>
      <c r="QR38" s="96"/>
      <c r="QS38" s="96"/>
      <c r="QT38" s="96"/>
      <c r="QU38" s="96"/>
      <c r="QV38" s="96"/>
      <c r="QW38" s="96"/>
      <c r="QX38" s="96"/>
      <c r="QY38" s="96"/>
      <c r="QZ38" s="96"/>
      <c r="RA38" s="96"/>
      <c r="RB38" s="96"/>
      <c r="RC38" s="96"/>
      <c r="RD38" s="96"/>
      <c r="RE38" s="96"/>
      <c r="RF38" s="96"/>
      <c r="RG38" s="96"/>
      <c r="RH38" s="96"/>
      <c r="RI38" s="96"/>
      <c r="RJ38" s="96"/>
      <c r="RK38" s="96"/>
      <c r="RL38" s="96"/>
      <c r="RM38" s="96"/>
      <c r="RN38" s="96"/>
      <c r="RO38" s="96"/>
      <c r="RP38" s="96"/>
      <c r="RQ38" s="96"/>
      <c r="RR38" s="96"/>
      <c r="RS38" s="96"/>
      <c r="RT38" s="96"/>
      <c r="RU38" s="96"/>
      <c r="RV38" s="96"/>
      <c r="RW38" s="96"/>
      <c r="RX38" s="96"/>
      <c r="RY38" s="96"/>
      <c r="RZ38" s="96"/>
      <c r="SA38" s="96"/>
      <c r="SB38" s="96"/>
      <c r="SC38" s="96"/>
      <c r="SD38" s="96"/>
      <c r="SE38" s="96"/>
      <c r="SF38" s="96"/>
      <c r="SG38" s="96"/>
      <c r="SH38" s="96"/>
      <c r="SI38" s="96"/>
      <c r="SJ38" s="96"/>
      <c r="SK38" s="96"/>
      <c r="SL38" s="96"/>
      <c r="SM38" s="96"/>
      <c r="SN38" s="96"/>
      <c r="SO38" s="96"/>
      <c r="SP38" s="96"/>
      <c r="SQ38" s="96"/>
      <c r="SR38" s="96"/>
      <c r="SS38" s="96"/>
      <c r="ST38" s="96"/>
      <c r="SU38" s="96"/>
      <c r="SV38" s="96"/>
      <c r="SW38" s="96"/>
      <c r="SX38" s="96"/>
      <c r="SY38" s="96"/>
      <c r="SZ38" s="96"/>
      <c r="TA38" s="96"/>
      <c r="TB38" s="96"/>
      <c r="TC38" s="96"/>
      <c r="TD38" s="96"/>
      <c r="TE38" s="96"/>
      <c r="TF38" s="96"/>
      <c r="TG38" s="96"/>
      <c r="TH38" s="96"/>
      <c r="TI38" s="96"/>
      <c r="TJ38" s="96"/>
      <c r="TK38" s="96"/>
      <c r="TL38" s="96"/>
      <c r="TM38" s="96"/>
      <c r="TN38" s="96"/>
      <c r="TO38" s="96"/>
      <c r="TP38" s="96"/>
      <c r="TQ38" s="96"/>
      <c r="TR38" s="96"/>
      <c r="TS38" s="96"/>
      <c r="TT38" s="96"/>
      <c r="TU38" s="96"/>
      <c r="TV38" s="96"/>
      <c r="TW38" s="96"/>
      <c r="TX38" s="96"/>
      <c r="TY38" s="96"/>
      <c r="TZ38" s="96"/>
      <c r="UA38" s="96"/>
      <c r="UB38" s="96"/>
      <c r="UC38" s="96"/>
      <c r="UD38" s="96"/>
      <c r="UE38" s="96"/>
      <c r="UF38" s="96"/>
      <c r="UG38" s="96"/>
      <c r="UH38" s="96"/>
      <c r="UI38" s="96"/>
      <c r="UJ38" s="96"/>
      <c r="UK38" s="96"/>
      <c r="UL38" s="96"/>
      <c r="UM38" s="96"/>
      <c r="UN38" s="96"/>
      <c r="UO38" s="96"/>
      <c r="UP38" s="96"/>
      <c r="UQ38" s="96"/>
      <c r="UR38" s="96"/>
      <c r="US38" s="96"/>
      <c r="UT38" s="96"/>
      <c r="UU38" s="96"/>
      <c r="UV38" s="96"/>
      <c r="UW38" s="96"/>
      <c r="UX38" s="96"/>
      <c r="UY38" s="96"/>
      <c r="UZ38" s="96"/>
      <c r="VA38" s="96"/>
      <c r="VB38" s="96"/>
      <c r="VC38" s="96"/>
      <c r="VD38" s="96"/>
      <c r="VE38" s="96"/>
      <c r="VF38" s="96"/>
      <c r="VG38" s="96"/>
      <c r="VH38" s="96"/>
      <c r="VI38" s="96"/>
      <c r="VJ38" s="96"/>
      <c r="VK38" s="96"/>
      <c r="VL38" s="96"/>
      <c r="VM38" s="96"/>
      <c r="VN38" s="96"/>
      <c r="VO38" s="96"/>
      <c r="VP38" s="96"/>
      <c r="VQ38" s="96"/>
      <c r="VR38" s="96"/>
      <c r="VS38" s="96"/>
      <c r="VT38" s="96"/>
    </row>
    <row r="39" spans="1:592" s="115" customFormat="1" ht="43.5" customHeight="1">
      <c r="A39" s="109">
        <v>10</v>
      </c>
      <c r="B39" s="151" t="s">
        <v>150</v>
      </c>
      <c r="C39" s="109" t="s">
        <v>82</v>
      </c>
      <c r="D39" s="109">
        <v>0.22614999999999999</v>
      </c>
      <c r="E39" s="105">
        <v>224.7382802534288</v>
      </c>
      <c r="F39" s="105">
        <f t="shared" si="0"/>
        <v>50.824562079312919</v>
      </c>
      <c r="H39" s="62"/>
      <c r="I39" s="62"/>
      <c r="J39" s="62"/>
    </row>
    <row r="40" spans="1:592" ht="22.5" customHeight="1">
      <c r="A40" s="160"/>
      <c r="B40" s="161" t="s">
        <v>169</v>
      </c>
      <c r="C40" s="160"/>
      <c r="D40" s="160"/>
      <c r="E40" s="160"/>
      <c r="F40" s="90"/>
      <c r="G40" s="115"/>
    </row>
    <row r="41" spans="1:592" ht="39" customHeight="1">
      <c r="A41" s="98">
        <v>1</v>
      </c>
      <c r="B41" s="174" t="s">
        <v>170</v>
      </c>
      <c r="C41" s="100" t="s">
        <v>82</v>
      </c>
      <c r="D41" s="110">
        <v>1.135</v>
      </c>
      <c r="E41" s="105">
        <v>419.44192216784342</v>
      </c>
      <c r="F41" s="93">
        <f t="shared" ref="F41:F60" si="1">E41*D41</f>
        <v>476.06658166050227</v>
      </c>
      <c r="G41" s="115"/>
    </row>
    <row r="42" spans="1:592" ht="39" customHeight="1">
      <c r="A42" s="98">
        <v>2</v>
      </c>
      <c r="B42" s="174" t="s">
        <v>172</v>
      </c>
      <c r="C42" s="100" t="s">
        <v>82</v>
      </c>
      <c r="D42" s="110">
        <v>1.4870000000000001</v>
      </c>
      <c r="E42" s="105">
        <v>419.44192216784342</v>
      </c>
      <c r="F42" s="93">
        <f t="shared" si="1"/>
        <v>623.71013826358319</v>
      </c>
      <c r="G42" s="115"/>
    </row>
    <row r="43" spans="1:592" ht="60.75" customHeight="1">
      <c r="A43" s="98">
        <v>3</v>
      </c>
      <c r="B43" s="101" t="s">
        <v>173</v>
      </c>
      <c r="C43" s="98" t="s">
        <v>81</v>
      </c>
      <c r="D43" s="98">
        <v>10.36</v>
      </c>
      <c r="E43" s="104">
        <v>100.61023752891202</v>
      </c>
      <c r="F43" s="63">
        <f t="shared" si="1"/>
        <v>1042.3220607995286</v>
      </c>
      <c r="G43" s="115"/>
    </row>
    <row r="44" spans="1:592" ht="51" customHeight="1">
      <c r="A44" s="98">
        <v>4</v>
      </c>
      <c r="B44" s="101" t="s">
        <v>175</v>
      </c>
      <c r="C44" s="98" t="s">
        <v>81</v>
      </c>
      <c r="D44" s="98">
        <v>22.19</v>
      </c>
      <c r="E44" s="104">
        <v>80.312200391274047</v>
      </c>
      <c r="F44" s="63">
        <f t="shared" si="1"/>
        <v>1782.1277266823713</v>
      </c>
      <c r="G44" s="115"/>
    </row>
    <row r="45" spans="1:592" ht="55.5" customHeight="1">
      <c r="A45" s="98">
        <v>5</v>
      </c>
      <c r="B45" s="101" t="s">
        <v>179</v>
      </c>
      <c r="C45" s="98" t="s">
        <v>94</v>
      </c>
      <c r="D45" s="176">
        <f>38.87/1000</f>
        <v>3.8869999999999995E-2</v>
      </c>
      <c r="E45" s="104">
        <v>974.77669164255349</v>
      </c>
      <c r="F45" s="63">
        <f t="shared" si="1"/>
        <v>37.889570004146051</v>
      </c>
      <c r="G45" s="115"/>
    </row>
    <row r="46" spans="1:592" s="112" customFormat="1" ht="49.5" customHeight="1">
      <c r="A46" s="98">
        <v>6</v>
      </c>
      <c r="B46" s="101" t="s">
        <v>177</v>
      </c>
      <c r="C46" s="98" t="s">
        <v>81</v>
      </c>
      <c r="D46" s="104">
        <v>159.36000000000001</v>
      </c>
      <c r="E46" s="104">
        <v>1.2150636944715225</v>
      </c>
      <c r="F46" s="104">
        <f t="shared" si="1"/>
        <v>193.63255035098183</v>
      </c>
      <c r="G46" s="115"/>
    </row>
    <row r="47" spans="1:592" ht="39" customHeight="1">
      <c r="A47" s="98">
        <v>7</v>
      </c>
      <c r="B47" s="174" t="s">
        <v>158</v>
      </c>
      <c r="C47" s="100" t="s">
        <v>180</v>
      </c>
      <c r="D47" s="110">
        <v>133.15</v>
      </c>
      <c r="E47" s="104">
        <v>0.58715375810676185</v>
      </c>
      <c r="F47" s="63">
        <f t="shared" si="1"/>
        <v>78.17952289191534</v>
      </c>
      <c r="G47" s="115"/>
    </row>
    <row r="48" spans="1:592" s="121" customFormat="1" ht="33" customHeight="1">
      <c r="A48" s="109">
        <v>8</v>
      </c>
      <c r="B48" s="108" t="s">
        <v>181</v>
      </c>
      <c r="C48" s="109" t="s">
        <v>82</v>
      </c>
      <c r="D48" s="105">
        <v>226.35</v>
      </c>
      <c r="E48" s="105">
        <v>1.6095935306858282</v>
      </c>
      <c r="F48" s="105">
        <f t="shared" si="1"/>
        <v>364.33149567073718</v>
      </c>
      <c r="G48" s="115"/>
    </row>
    <row r="49" spans="1:86" s="112" customFormat="1" ht="49.5" customHeight="1">
      <c r="A49" s="98">
        <v>9</v>
      </c>
      <c r="B49" s="101" t="s">
        <v>182</v>
      </c>
      <c r="C49" s="98" t="s">
        <v>94</v>
      </c>
      <c r="D49" s="176">
        <f>65.78/1000</f>
        <v>6.5780000000000005E-2</v>
      </c>
      <c r="E49" s="114">
        <v>103.17907247986079</v>
      </c>
      <c r="F49" s="104">
        <f t="shared" si="1"/>
        <v>6.7871193877252436</v>
      </c>
      <c r="G49" s="115"/>
    </row>
    <row r="50" spans="1:86" s="96" customFormat="1" ht="51" customHeight="1">
      <c r="A50" s="109">
        <v>10</v>
      </c>
      <c r="B50" s="108" t="s">
        <v>186</v>
      </c>
      <c r="C50" s="109" t="s">
        <v>115</v>
      </c>
      <c r="D50" s="107">
        <v>0.57699999999999996</v>
      </c>
      <c r="E50" s="105">
        <v>21.350936408456821</v>
      </c>
      <c r="F50" s="93">
        <f t="shared" si="1"/>
        <v>12.319490307679585</v>
      </c>
      <c r="G50" s="115"/>
    </row>
    <row r="51" spans="1:86" ht="50.25" customHeight="1">
      <c r="A51" s="98">
        <v>11</v>
      </c>
      <c r="B51" s="101" t="s">
        <v>187</v>
      </c>
      <c r="C51" s="98" t="s">
        <v>81</v>
      </c>
      <c r="D51" s="98">
        <v>11.54</v>
      </c>
      <c r="E51" s="104">
        <v>16.146080724619157</v>
      </c>
      <c r="F51" s="63">
        <f t="shared" si="1"/>
        <v>186.32577156210505</v>
      </c>
      <c r="G51" s="115"/>
    </row>
    <row r="52" spans="1:86" s="112" customFormat="1" ht="58.5" customHeight="1">
      <c r="A52" s="98">
        <v>12</v>
      </c>
      <c r="B52" s="101" t="s">
        <v>188</v>
      </c>
      <c r="C52" s="98" t="s">
        <v>81</v>
      </c>
      <c r="D52" s="98">
        <v>11.54</v>
      </c>
      <c r="E52" s="104">
        <v>37.903676257989765</v>
      </c>
      <c r="F52" s="104">
        <f t="shared" si="1"/>
        <v>437.40842401720187</v>
      </c>
      <c r="G52" s="115"/>
    </row>
    <row r="53" spans="1:86" ht="59.25" customHeight="1">
      <c r="A53" s="98">
        <v>13</v>
      </c>
      <c r="B53" s="101" t="s">
        <v>192</v>
      </c>
      <c r="C53" s="98" t="s">
        <v>84</v>
      </c>
      <c r="D53" s="111">
        <f>44.4/100</f>
        <v>0.44400000000000001</v>
      </c>
      <c r="E53" s="104">
        <v>110.50655253682572</v>
      </c>
      <c r="F53" s="63">
        <f t="shared" si="1"/>
        <v>49.064909326350623</v>
      </c>
      <c r="G53" s="115"/>
    </row>
    <row r="54" spans="1:86" s="92" customFormat="1" ht="52.5" customHeight="1">
      <c r="A54" s="109">
        <v>14</v>
      </c>
      <c r="B54" s="146" t="s">
        <v>193</v>
      </c>
      <c r="C54" s="140" t="s">
        <v>120</v>
      </c>
      <c r="D54" s="208">
        <v>98</v>
      </c>
      <c r="E54" s="105">
        <v>2.3673794980943272</v>
      </c>
      <c r="F54" s="93">
        <f t="shared" si="1"/>
        <v>232.00319081324406</v>
      </c>
      <c r="G54" s="115"/>
    </row>
    <row r="55" spans="1:86" s="212" customFormat="1" ht="63.75" customHeight="1">
      <c r="A55" s="98">
        <v>15</v>
      </c>
      <c r="B55" s="101" t="s">
        <v>197</v>
      </c>
      <c r="C55" s="98" t="s">
        <v>101</v>
      </c>
      <c r="D55" s="119">
        <v>131.6</v>
      </c>
      <c r="E55" s="104">
        <v>6.0204328575229136</v>
      </c>
      <c r="F55" s="104">
        <f t="shared" si="1"/>
        <v>792.28896405001535</v>
      </c>
      <c r="G55" s="115"/>
      <c r="H55" s="115"/>
      <c r="I55" s="115"/>
      <c r="J55" s="115"/>
      <c r="K55" s="115"/>
      <c r="L55" s="112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</row>
    <row r="56" spans="1:86" s="215" customFormat="1" ht="50.25" customHeight="1">
      <c r="A56" s="98">
        <v>16</v>
      </c>
      <c r="B56" s="101" t="s">
        <v>198</v>
      </c>
      <c r="C56" s="98" t="s">
        <v>101</v>
      </c>
      <c r="D56" s="119">
        <v>131.6</v>
      </c>
      <c r="E56" s="104">
        <v>2.924268485038612</v>
      </c>
      <c r="F56" s="104">
        <f t="shared" si="1"/>
        <v>384.83373263108132</v>
      </c>
      <c r="G56" s="115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</row>
    <row r="57" spans="1:86" s="112" customFormat="1" ht="48.75" customHeight="1">
      <c r="A57" s="98">
        <v>17</v>
      </c>
      <c r="B57" s="101" t="s">
        <v>200</v>
      </c>
      <c r="C57" s="109" t="s">
        <v>114</v>
      </c>
      <c r="D57" s="104">
        <v>31.64</v>
      </c>
      <c r="E57" s="105">
        <v>31.745647487875381</v>
      </c>
      <c r="F57" s="105">
        <f t="shared" si="1"/>
        <v>1004.4322865163771</v>
      </c>
      <c r="G57" s="115"/>
    </row>
    <row r="58" spans="1:86" ht="50.25" customHeight="1">
      <c r="A58" s="98">
        <v>18</v>
      </c>
      <c r="B58" s="101" t="s">
        <v>202</v>
      </c>
      <c r="C58" s="98" t="s">
        <v>81</v>
      </c>
      <c r="D58" s="98">
        <v>3.1640000000000001</v>
      </c>
      <c r="E58" s="104">
        <v>16.146080724619157</v>
      </c>
      <c r="F58" s="63">
        <f t="shared" si="1"/>
        <v>51.086199412695017</v>
      </c>
      <c r="G58" s="115"/>
    </row>
    <row r="59" spans="1:86" s="112" customFormat="1" ht="58.5" customHeight="1">
      <c r="A59" s="98">
        <v>19</v>
      </c>
      <c r="B59" s="101" t="s">
        <v>203</v>
      </c>
      <c r="C59" s="98" t="s">
        <v>81</v>
      </c>
      <c r="D59" s="98">
        <v>3.1640000000000001</v>
      </c>
      <c r="E59" s="104">
        <v>45.854513402091726</v>
      </c>
      <c r="F59" s="104">
        <f t="shared" si="1"/>
        <v>145.08368040421823</v>
      </c>
      <c r="G59" s="115"/>
    </row>
    <row r="60" spans="1:86" ht="55.5" customHeight="1">
      <c r="A60" s="98">
        <v>20</v>
      </c>
      <c r="B60" s="101" t="s">
        <v>204</v>
      </c>
      <c r="C60" s="98" t="s">
        <v>101</v>
      </c>
      <c r="D60" s="104">
        <v>31.64</v>
      </c>
      <c r="E60" s="104">
        <v>0.8760025985098322</v>
      </c>
      <c r="F60" s="63">
        <f t="shared" si="1"/>
        <v>27.716722216851092</v>
      </c>
      <c r="G60" s="115"/>
    </row>
    <row r="61" spans="1:86" ht="22.5" customHeight="1">
      <c r="A61" s="160"/>
      <c r="B61" s="161" t="s">
        <v>347</v>
      </c>
      <c r="C61" s="160"/>
      <c r="D61" s="160"/>
      <c r="E61" s="160"/>
      <c r="F61" s="90"/>
      <c r="G61" s="115"/>
    </row>
    <row r="62" spans="1:86" ht="55.5" customHeight="1">
      <c r="A62" s="98">
        <v>1</v>
      </c>
      <c r="B62" s="101" t="s">
        <v>348</v>
      </c>
      <c r="C62" s="98" t="s">
        <v>101</v>
      </c>
      <c r="D62" s="104">
        <v>97.58</v>
      </c>
      <c r="E62" s="104">
        <v>32.045567021602473</v>
      </c>
      <c r="F62" s="63">
        <f>E62*D62</f>
        <v>3127.0064299679693</v>
      </c>
      <c r="G62" s="115"/>
    </row>
    <row r="63" spans="1:86" ht="49.5" customHeight="1">
      <c r="A63" s="98">
        <v>2</v>
      </c>
      <c r="B63" s="101" t="s">
        <v>349</v>
      </c>
      <c r="C63" s="98" t="s">
        <v>79</v>
      </c>
      <c r="D63" s="98">
        <v>164</v>
      </c>
      <c r="E63" s="98">
        <v>3.265005537074531</v>
      </c>
      <c r="F63" s="63">
        <f>E63*D63</f>
        <v>535.46090808022313</v>
      </c>
      <c r="G63" s="115"/>
    </row>
    <row r="64" spans="1:86" ht="64.5" customHeight="1">
      <c r="A64" s="98">
        <v>3</v>
      </c>
      <c r="B64" s="101" t="s">
        <v>350</v>
      </c>
      <c r="C64" s="98" t="s">
        <v>79</v>
      </c>
      <c r="D64" s="98">
        <v>144</v>
      </c>
      <c r="E64" s="98">
        <v>12.015220376434273</v>
      </c>
      <c r="F64" s="63">
        <f>E64*D64</f>
        <v>1730.1917342065353</v>
      </c>
      <c r="G64" s="115"/>
    </row>
    <row r="65" spans="1:7" ht="22.5" customHeight="1">
      <c r="A65" s="160"/>
      <c r="B65" s="161" t="s">
        <v>353</v>
      </c>
      <c r="C65" s="160"/>
      <c r="D65" s="160"/>
      <c r="E65" s="160"/>
      <c r="F65" s="90"/>
      <c r="G65" s="115"/>
    </row>
    <row r="66" spans="1:7" ht="95.25" customHeight="1">
      <c r="A66" s="167">
        <v>1</v>
      </c>
      <c r="B66" s="65" t="s">
        <v>354</v>
      </c>
      <c r="C66" s="167" t="s">
        <v>161</v>
      </c>
      <c r="D66" s="67">
        <f>30/100</f>
        <v>0.3</v>
      </c>
      <c r="E66" s="63">
        <v>1022.6713952062721</v>
      </c>
      <c r="F66" s="63">
        <f>E66*D66</f>
        <v>306.80141856188163</v>
      </c>
      <c r="G66" s="115"/>
    </row>
    <row r="67" spans="1:7" ht="45" customHeight="1">
      <c r="A67" s="167">
        <v>2</v>
      </c>
      <c r="B67" s="84" t="s">
        <v>355</v>
      </c>
      <c r="C67" s="167" t="s">
        <v>79</v>
      </c>
      <c r="D67" s="67">
        <v>1</v>
      </c>
      <c r="E67" s="63">
        <v>53.513224609285025</v>
      </c>
      <c r="F67" s="63">
        <f>E67*D67</f>
        <v>53.513224609285025</v>
      </c>
      <c r="G67" s="115"/>
    </row>
    <row r="68" spans="1:7" ht="22.5" customHeight="1">
      <c r="A68" s="90"/>
      <c r="B68" s="76" t="s">
        <v>232</v>
      </c>
      <c r="C68" s="90"/>
      <c r="D68" s="159"/>
      <c r="E68" s="90"/>
      <c r="F68" s="90"/>
      <c r="G68" s="115"/>
    </row>
    <row r="69" spans="1:7" ht="44.25" customHeight="1">
      <c r="A69" s="167">
        <v>1</v>
      </c>
      <c r="B69" s="65" t="s">
        <v>205</v>
      </c>
      <c r="C69" s="67" t="s">
        <v>81</v>
      </c>
      <c r="D69" s="149">
        <v>32.4</v>
      </c>
      <c r="E69" s="63">
        <v>1.2150636944715225</v>
      </c>
      <c r="F69" s="63">
        <f t="shared" ref="F69:F102" si="2">E69*D69</f>
        <v>39.368063700877329</v>
      </c>
      <c r="G69" s="115"/>
    </row>
    <row r="70" spans="1:7" ht="34.5" customHeight="1">
      <c r="A70" s="167">
        <v>2</v>
      </c>
      <c r="B70" s="187" t="s">
        <v>207</v>
      </c>
      <c r="C70" s="188" t="s">
        <v>208</v>
      </c>
      <c r="D70" s="195">
        <v>3.6</v>
      </c>
      <c r="E70" s="63">
        <v>6.0902221419175264</v>
      </c>
      <c r="F70" s="63">
        <f t="shared" si="2"/>
        <v>21.924799710903095</v>
      </c>
      <c r="G70" s="115"/>
    </row>
    <row r="71" spans="1:7" ht="40.5" customHeight="1">
      <c r="A71" s="167">
        <v>3</v>
      </c>
      <c r="B71" s="65" t="s">
        <v>209</v>
      </c>
      <c r="C71" s="167" t="s">
        <v>81</v>
      </c>
      <c r="D71" s="67">
        <v>3</v>
      </c>
      <c r="E71" s="63">
        <v>9.3268686244983598</v>
      </c>
      <c r="F71" s="63">
        <f t="shared" si="2"/>
        <v>27.98060587349508</v>
      </c>
      <c r="G71" s="115"/>
    </row>
    <row r="72" spans="1:7" ht="41.25" customHeight="1">
      <c r="A72" s="167">
        <v>4</v>
      </c>
      <c r="B72" s="65" t="s">
        <v>260</v>
      </c>
      <c r="C72" s="167" t="s">
        <v>81</v>
      </c>
      <c r="D72" s="67">
        <v>12</v>
      </c>
      <c r="E72" s="63">
        <v>11.737330165484384</v>
      </c>
      <c r="F72" s="63">
        <f t="shared" si="2"/>
        <v>140.84796198581262</v>
      </c>
      <c r="G72" s="115"/>
    </row>
    <row r="73" spans="1:7" ht="32.25" customHeight="1">
      <c r="A73" s="167">
        <v>5</v>
      </c>
      <c r="B73" s="179" t="s">
        <v>210</v>
      </c>
      <c r="C73" s="67" t="s">
        <v>94</v>
      </c>
      <c r="D73" s="81">
        <f>18.9/1000</f>
        <v>1.89E-2</v>
      </c>
      <c r="E73" s="63">
        <v>103.17907247986079</v>
      </c>
      <c r="F73" s="63">
        <f t="shared" si="2"/>
        <v>1.9500844698693689</v>
      </c>
      <c r="G73" s="115"/>
    </row>
    <row r="74" spans="1:7" ht="36.75" customHeight="1">
      <c r="A74" s="167">
        <v>6</v>
      </c>
      <c r="B74" s="179" t="s">
        <v>211</v>
      </c>
      <c r="C74" s="67" t="s">
        <v>81</v>
      </c>
      <c r="D74" s="67">
        <v>2.1</v>
      </c>
      <c r="E74" s="63">
        <v>2.0844884032130091</v>
      </c>
      <c r="F74" s="63">
        <f t="shared" si="2"/>
        <v>4.3774256467473194</v>
      </c>
      <c r="G74" s="115"/>
    </row>
    <row r="75" spans="1:7" ht="35.25" customHeight="1">
      <c r="A75" s="167">
        <v>7</v>
      </c>
      <c r="B75" s="123" t="s">
        <v>212</v>
      </c>
      <c r="C75" s="137" t="s">
        <v>127</v>
      </c>
      <c r="D75" s="138">
        <v>15</v>
      </c>
      <c r="E75" s="63">
        <v>0.58715375810676185</v>
      </c>
      <c r="F75" s="63">
        <f t="shared" si="2"/>
        <v>8.8073063716014275</v>
      </c>
      <c r="G75" s="115"/>
    </row>
    <row r="76" spans="1:7" ht="32.25" customHeight="1">
      <c r="A76" s="167">
        <v>8</v>
      </c>
      <c r="B76" s="123" t="s">
        <v>233</v>
      </c>
      <c r="C76" s="109" t="s">
        <v>82</v>
      </c>
      <c r="D76" s="197">
        <v>25.5</v>
      </c>
      <c r="E76" s="63">
        <v>1.6095935306858282</v>
      </c>
      <c r="F76" s="63">
        <f t="shared" si="2"/>
        <v>41.044635032488621</v>
      </c>
      <c r="G76" s="115"/>
    </row>
    <row r="77" spans="1:7" s="112" customFormat="1" ht="54.75" customHeight="1">
      <c r="A77" s="98">
        <v>9</v>
      </c>
      <c r="B77" s="101" t="s">
        <v>234</v>
      </c>
      <c r="C77" s="98" t="s">
        <v>95</v>
      </c>
      <c r="D77" s="98">
        <v>9.5</v>
      </c>
      <c r="E77" s="104">
        <v>1.2644821786007983</v>
      </c>
      <c r="F77" s="104">
        <f t="shared" si="2"/>
        <v>12.012580696707584</v>
      </c>
      <c r="G77" s="115"/>
    </row>
    <row r="78" spans="1:7" ht="54.75" customHeight="1">
      <c r="A78" s="167">
        <v>10</v>
      </c>
      <c r="B78" s="65" t="s">
        <v>235</v>
      </c>
      <c r="C78" s="167" t="s">
        <v>95</v>
      </c>
      <c r="D78" s="67">
        <v>50</v>
      </c>
      <c r="E78" s="63">
        <v>3.5660021053611533</v>
      </c>
      <c r="F78" s="63">
        <f t="shared" si="2"/>
        <v>178.30010526805765</v>
      </c>
      <c r="G78" s="115"/>
    </row>
    <row r="79" spans="1:7" s="112" customFormat="1" ht="54.75" customHeight="1">
      <c r="A79" s="98">
        <v>11</v>
      </c>
      <c r="B79" s="101" t="s">
        <v>239</v>
      </c>
      <c r="C79" s="98" t="s">
        <v>95</v>
      </c>
      <c r="D79" s="98">
        <v>4.5</v>
      </c>
      <c r="E79" s="104">
        <v>2.5702979233028684</v>
      </c>
      <c r="F79" s="104">
        <f t="shared" si="2"/>
        <v>11.566340654862907</v>
      </c>
      <c r="G79" s="115"/>
    </row>
    <row r="80" spans="1:7" ht="42.75" customHeight="1">
      <c r="A80" s="167">
        <v>12</v>
      </c>
      <c r="B80" s="65" t="s">
        <v>241</v>
      </c>
      <c r="C80" s="167" t="s">
        <v>79</v>
      </c>
      <c r="D80" s="72">
        <v>3</v>
      </c>
      <c r="E80" s="63">
        <v>2.2271252504487262</v>
      </c>
      <c r="F80" s="63">
        <f t="shared" si="2"/>
        <v>6.6813757513461791</v>
      </c>
      <c r="G80" s="115"/>
    </row>
    <row r="81" spans="1:86" ht="54" customHeight="1">
      <c r="A81" s="167">
        <v>13</v>
      </c>
      <c r="B81" s="65" t="s">
        <v>243</v>
      </c>
      <c r="C81" s="167" t="s">
        <v>82</v>
      </c>
      <c r="D81" s="67">
        <f>5/1000</f>
        <v>5.0000000000000001E-3</v>
      </c>
      <c r="E81" s="63">
        <v>124.65832279620327</v>
      </c>
      <c r="F81" s="63">
        <f t="shared" si="2"/>
        <v>0.62329161398101629</v>
      </c>
      <c r="G81" s="115"/>
    </row>
    <row r="82" spans="1:86" ht="42.75" customHeight="1">
      <c r="A82" s="167">
        <v>14</v>
      </c>
      <c r="B82" s="65" t="s">
        <v>244</v>
      </c>
      <c r="C82" s="167" t="s">
        <v>79</v>
      </c>
      <c r="D82" s="72">
        <v>2</v>
      </c>
      <c r="E82" s="63">
        <v>2.9695003339316348</v>
      </c>
      <c r="F82" s="63">
        <f t="shared" si="2"/>
        <v>5.9390006678632696</v>
      </c>
      <c r="G82" s="115"/>
    </row>
    <row r="83" spans="1:86" s="112" customFormat="1" ht="48" customHeight="1">
      <c r="A83" s="98">
        <v>15</v>
      </c>
      <c r="B83" s="101" t="s">
        <v>246</v>
      </c>
      <c r="C83" s="98" t="s">
        <v>79</v>
      </c>
      <c r="D83" s="114">
        <v>1</v>
      </c>
      <c r="E83" s="63">
        <v>51.223880760320696</v>
      </c>
      <c r="F83" s="63">
        <f t="shared" si="2"/>
        <v>51.223880760320696</v>
      </c>
      <c r="G83" s="115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</row>
    <row r="84" spans="1:86" ht="30.75" customHeight="1">
      <c r="A84" s="167">
        <v>16</v>
      </c>
      <c r="B84" s="65" t="s">
        <v>247</v>
      </c>
      <c r="C84" s="167" t="s">
        <v>79</v>
      </c>
      <c r="D84" s="72">
        <v>1</v>
      </c>
      <c r="E84" s="63">
        <v>1.7817002003589808</v>
      </c>
      <c r="F84" s="63">
        <f t="shared" si="2"/>
        <v>1.7817002003589808</v>
      </c>
      <c r="G84" s="115"/>
    </row>
    <row r="85" spans="1:86" ht="30.75" customHeight="1">
      <c r="A85" s="167">
        <v>17</v>
      </c>
      <c r="B85" s="65" t="s">
        <v>248</v>
      </c>
      <c r="C85" s="167" t="s">
        <v>79</v>
      </c>
      <c r="D85" s="72">
        <v>1</v>
      </c>
      <c r="E85" s="63">
        <v>6.6813757513461773</v>
      </c>
      <c r="F85" s="63">
        <f t="shared" si="2"/>
        <v>6.6813757513461773</v>
      </c>
      <c r="G85" s="115"/>
    </row>
    <row r="86" spans="1:86" s="115" customFormat="1" ht="56.25" customHeight="1">
      <c r="A86" s="109">
        <v>18</v>
      </c>
      <c r="B86" s="108" t="s">
        <v>249</v>
      </c>
      <c r="C86" s="109" t="s">
        <v>79</v>
      </c>
      <c r="D86" s="126">
        <v>1</v>
      </c>
      <c r="E86" s="105">
        <v>8.1661259183119945</v>
      </c>
      <c r="F86" s="105">
        <f t="shared" si="2"/>
        <v>8.1661259183119945</v>
      </c>
    </row>
    <row r="87" spans="1:86" ht="34.5" customHeight="1">
      <c r="A87" s="167">
        <v>19</v>
      </c>
      <c r="B87" s="65" t="s">
        <v>250</v>
      </c>
      <c r="C87" s="167" t="s">
        <v>79</v>
      </c>
      <c r="D87" s="67">
        <v>2</v>
      </c>
      <c r="E87" s="63">
        <v>5.5485113739512597</v>
      </c>
      <c r="F87" s="63">
        <f t="shared" si="2"/>
        <v>11.097022747902519</v>
      </c>
      <c r="G87" s="115"/>
    </row>
    <row r="88" spans="1:86" s="112" customFormat="1" ht="51.75" customHeight="1">
      <c r="A88" s="98">
        <v>20</v>
      </c>
      <c r="B88" s="101" t="s">
        <v>251</v>
      </c>
      <c r="C88" s="98" t="s">
        <v>79</v>
      </c>
      <c r="D88" s="114">
        <v>3</v>
      </c>
      <c r="E88" s="104">
        <v>6.6813757513461773</v>
      </c>
      <c r="F88" s="104">
        <f t="shared" si="2"/>
        <v>20.044127254038532</v>
      </c>
      <c r="G88" s="115"/>
    </row>
    <row r="89" spans="1:86" ht="39.75" customHeight="1">
      <c r="A89" s="167">
        <v>21</v>
      </c>
      <c r="B89" s="101" t="s">
        <v>253</v>
      </c>
      <c r="C89" s="167" t="s">
        <v>84</v>
      </c>
      <c r="D89" s="67">
        <f>0.85/100</f>
        <v>8.5000000000000006E-3</v>
      </c>
      <c r="E89" s="63">
        <v>161.31371729003146</v>
      </c>
      <c r="F89" s="63">
        <f t="shared" si="2"/>
        <v>1.3711665969652675</v>
      </c>
      <c r="G89" s="115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</row>
    <row r="90" spans="1:86" s="112" customFormat="1" ht="45" customHeight="1">
      <c r="A90" s="98">
        <v>22</v>
      </c>
      <c r="B90" s="101" t="s">
        <v>215</v>
      </c>
      <c r="C90" s="98" t="s">
        <v>81</v>
      </c>
      <c r="D90" s="114">
        <v>1</v>
      </c>
      <c r="E90" s="104">
        <v>70.746991999537968</v>
      </c>
      <c r="F90" s="104">
        <f t="shared" si="2"/>
        <v>70.746991999537968</v>
      </c>
      <c r="G90" s="115"/>
    </row>
    <row r="91" spans="1:86" ht="36.75" customHeight="1">
      <c r="A91" s="167">
        <v>23</v>
      </c>
      <c r="B91" s="65" t="s">
        <v>218</v>
      </c>
      <c r="C91" s="167" t="s">
        <v>79</v>
      </c>
      <c r="D91" s="72">
        <v>1</v>
      </c>
      <c r="E91" s="63">
        <v>28.458206450233824</v>
      </c>
      <c r="F91" s="63">
        <f t="shared" si="2"/>
        <v>28.458206450233824</v>
      </c>
      <c r="G91" s="115"/>
    </row>
    <row r="92" spans="1:86" ht="36.75" customHeight="1">
      <c r="A92" s="167">
        <v>24</v>
      </c>
      <c r="B92" s="65" t="s">
        <v>220</v>
      </c>
      <c r="C92" s="167" t="s">
        <v>79</v>
      </c>
      <c r="D92" s="72">
        <v>1</v>
      </c>
      <c r="E92" s="63">
        <v>37.118754174145437</v>
      </c>
      <c r="F92" s="63">
        <f t="shared" si="2"/>
        <v>37.118754174145437</v>
      </c>
      <c r="G92" s="115"/>
    </row>
    <row r="93" spans="1:86" ht="51.75" customHeight="1">
      <c r="A93" s="167">
        <v>25</v>
      </c>
      <c r="B93" s="65" t="s">
        <v>221</v>
      </c>
      <c r="C93" s="167" t="s">
        <v>79</v>
      </c>
      <c r="D93" s="72">
        <v>1</v>
      </c>
      <c r="E93" s="63">
        <v>111.3562625224363</v>
      </c>
      <c r="F93" s="63">
        <f t="shared" si="2"/>
        <v>111.3562625224363</v>
      </c>
      <c r="G93" s="115"/>
    </row>
    <row r="94" spans="1:86" ht="36.75" customHeight="1">
      <c r="A94" s="167">
        <v>26</v>
      </c>
      <c r="B94" s="65" t="s">
        <v>223</v>
      </c>
      <c r="C94" s="167" t="s">
        <v>79</v>
      </c>
      <c r="D94" s="72">
        <v>1</v>
      </c>
      <c r="E94" s="63">
        <v>29.695003339316344</v>
      </c>
      <c r="F94" s="63">
        <f t="shared" si="2"/>
        <v>29.695003339316344</v>
      </c>
      <c r="G94" s="115"/>
    </row>
    <row r="95" spans="1:86" s="115" customFormat="1" ht="51.75" customHeight="1">
      <c r="A95" s="109">
        <v>27</v>
      </c>
      <c r="B95" s="108" t="s">
        <v>226</v>
      </c>
      <c r="C95" s="98" t="s">
        <v>81</v>
      </c>
      <c r="D95" s="109">
        <v>0.25</v>
      </c>
      <c r="E95" s="104">
        <v>48.771406922008239</v>
      </c>
      <c r="F95" s="104">
        <f t="shared" si="2"/>
        <v>12.19285173050206</v>
      </c>
    </row>
    <row r="96" spans="1:86" ht="67.5" customHeight="1">
      <c r="A96" s="167">
        <v>28</v>
      </c>
      <c r="B96" s="65" t="s">
        <v>227</v>
      </c>
      <c r="C96" s="167" t="s">
        <v>84</v>
      </c>
      <c r="D96" s="67">
        <f>4.71/100</f>
        <v>4.7100000000000003E-2</v>
      </c>
      <c r="E96" s="63">
        <v>110.50655253682572</v>
      </c>
      <c r="F96" s="63">
        <f t="shared" si="2"/>
        <v>5.2048586244844914</v>
      </c>
      <c r="G96" s="115"/>
    </row>
    <row r="97" spans="1:7" ht="36.75" customHeight="1">
      <c r="A97" s="167">
        <v>29</v>
      </c>
      <c r="B97" s="65" t="s">
        <v>229</v>
      </c>
      <c r="C97" s="167" t="s">
        <v>81</v>
      </c>
      <c r="D97" s="67">
        <v>0.25</v>
      </c>
      <c r="E97" s="63">
        <v>9.3268686244983598</v>
      </c>
      <c r="F97" s="63">
        <f t="shared" si="2"/>
        <v>2.33171715612459</v>
      </c>
      <c r="G97" s="115"/>
    </row>
    <row r="98" spans="1:7" ht="42.75" customHeight="1">
      <c r="A98" s="167">
        <v>30</v>
      </c>
      <c r="B98" s="65" t="s">
        <v>345</v>
      </c>
      <c r="C98" s="167" t="s">
        <v>160</v>
      </c>
      <c r="D98" s="72">
        <v>1</v>
      </c>
      <c r="E98" s="63">
        <v>1.2554349863019989</v>
      </c>
      <c r="F98" s="63">
        <f t="shared" si="2"/>
        <v>1.2554349863019989</v>
      </c>
      <c r="G98" s="115"/>
    </row>
    <row r="99" spans="1:7" ht="37.5" customHeight="1">
      <c r="A99" s="167">
        <v>31</v>
      </c>
      <c r="B99" s="65" t="s">
        <v>255</v>
      </c>
      <c r="C99" s="167" t="s">
        <v>95</v>
      </c>
      <c r="D99" s="98">
        <v>4</v>
      </c>
      <c r="E99" s="127">
        <v>1.3812874961050061</v>
      </c>
      <c r="F99" s="63">
        <f t="shared" si="2"/>
        <v>5.5251499844200245</v>
      </c>
      <c r="G99" s="115"/>
    </row>
    <row r="100" spans="1:7" s="96" customFormat="1" ht="49.5" customHeight="1">
      <c r="A100" s="83">
        <v>32</v>
      </c>
      <c r="B100" s="94" t="s">
        <v>256</v>
      </c>
      <c r="C100" s="83" t="s">
        <v>95</v>
      </c>
      <c r="D100" s="95">
        <v>4</v>
      </c>
      <c r="E100" s="93">
        <v>1.8877623967982886</v>
      </c>
      <c r="F100" s="93">
        <f t="shared" si="2"/>
        <v>7.5510495871931544</v>
      </c>
      <c r="G100" s="115"/>
    </row>
    <row r="101" spans="1:7" ht="55.5" customHeight="1">
      <c r="A101" s="167">
        <v>33</v>
      </c>
      <c r="B101" s="123" t="s">
        <v>258</v>
      </c>
      <c r="C101" s="134" t="s">
        <v>126</v>
      </c>
      <c r="D101" s="135">
        <f>16*0.1</f>
        <v>1.6</v>
      </c>
      <c r="E101" s="63">
        <v>18.317620078580582</v>
      </c>
      <c r="F101" s="63">
        <f t="shared" si="2"/>
        <v>29.308192125728933</v>
      </c>
      <c r="G101" s="115"/>
    </row>
    <row r="102" spans="1:7" s="112" customFormat="1" ht="51" customHeight="1">
      <c r="A102" s="98">
        <v>34</v>
      </c>
      <c r="B102" s="65" t="s">
        <v>259</v>
      </c>
      <c r="C102" s="167" t="s">
        <v>84</v>
      </c>
      <c r="D102" s="66">
        <v>0.16</v>
      </c>
      <c r="E102" s="104">
        <v>119.79334439375846</v>
      </c>
      <c r="F102" s="104">
        <f t="shared" si="2"/>
        <v>19.166935103001354</v>
      </c>
      <c r="G102" s="115"/>
    </row>
    <row r="103" spans="1:7" ht="22.5" customHeight="1">
      <c r="A103" s="90"/>
      <c r="B103" s="76" t="s">
        <v>261</v>
      </c>
      <c r="C103" s="90"/>
      <c r="D103" s="159"/>
      <c r="E103" s="90"/>
      <c r="F103" s="90"/>
      <c r="G103" s="115"/>
    </row>
    <row r="104" spans="1:7" s="112" customFormat="1" ht="55.5" customHeight="1">
      <c r="A104" s="98">
        <v>1</v>
      </c>
      <c r="B104" s="101" t="s">
        <v>265</v>
      </c>
      <c r="C104" s="98" t="s">
        <v>161</v>
      </c>
      <c r="D104" s="104">
        <v>0.52</v>
      </c>
      <c r="E104" s="104">
        <v>350.069514137304</v>
      </c>
      <c r="F104" s="104">
        <f t="shared" ref="F104:F127" si="3">E104*D104</f>
        <v>182.03614735139809</v>
      </c>
      <c r="G104" s="115"/>
    </row>
    <row r="105" spans="1:7" s="112" customFormat="1" ht="55.5" customHeight="1">
      <c r="A105" s="98">
        <v>2</v>
      </c>
      <c r="B105" s="123" t="s">
        <v>267</v>
      </c>
      <c r="C105" s="98" t="s">
        <v>84</v>
      </c>
      <c r="D105" s="201">
        <f>2.22/100</f>
        <v>2.2200000000000001E-2</v>
      </c>
      <c r="E105" s="104">
        <v>66.724058016341715</v>
      </c>
      <c r="F105" s="104">
        <f t="shared" si="3"/>
        <v>1.4812740879627861</v>
      </c>
      <c r="G105" s="115"/>
    </row>
    <row r="106" spans="1:7" ht="45" customHeight="1">
      <c r="A106" s="167">
        <v>3</v>
      </c>
      <c r="B106" s="65" t="s">
        <v>205</v>
      </c>
      <c r="C106" s="67" t="s">
        <v>81</v>
      </c>
      <c r="D106" s="200">
        <v>11.88</v>
      </c>
      <c r="E106" s="63">
        <v>1.2150636944715225</v>
      </c>
      <c r="F106" s="127">
        <f t="shared" si="3"/>
        <v>14.434956690321689</v>
      </c>
      <c r="G106" s="115"/>
    </row>
    <row r="107" spans="1:7" ht="34.5" customHeight="1">
      <c r="A107" s="167">
        <v>4</v>
      </c>
      <c r="B107" s="187" t="s">
        <v>207</v>
      </c>
      <c r="C107" s="188" t="s">
        <v>208</v>
      </c>
      <c r="D107" s="200">
        <v>1.32</v>
      </c>
      <c r="E107" s="63">
        <v>6.0902221419175264</v>
      </c>
      <c r="F107" s="63">
        <f t="shared" si="3"/>
        <v>8.0390932273311346</v>
      </c>
      <c r="G107" s="115"/>
    </row>
    <row r="108" spans="1:7" ht="40.5" customHeight="1">
      <c r="A108" s="167">
        <v>5</v>
      </c>
      <c r="B108" s="65" t="s">
        <v>209</v>
      </c>
      <c r="C108" s="167" t="s">
        <v>81</v>
      </c>
      <c r="D108" s="200">
        <v>2.2000000000000002</v>
      </c>
      <c r="E108" s="63">
        <v>9.3268686244983598</v>
      </c>
      <c r="F108" s="127">
        <f t="shared" si="3"/>
        <v>20.519110973896392</v>
      </c>
      <c r="G108" s="115"/>
    </row>
    <row r="109" spans="1:7" ht="41.25" customHeight="1">
      <c r="A109" s="167">
        <v>6</v>
      </c>
      <c r="B109" s="65" t="s">
        <v>262</v>
      </c>
      <c r="C109" s="167" t="s">
        <v>81</v>
      </c>
      <c r="D109" s="200">
        <v>4.4000000000000004</v>
      </c>
      <c r="E109" s="63">
        <v>11.737330165484384</v>
      </c>
      <c r="F109" s="63">
        <f t="shared" si="3"/>
        <v>51.644252728131292</v>
      </c>
      <c r="G109" s="115"/>
    </row>
    <row r="110" spans="1:7" ht="32.25" customHeight="1">
      <c r="A110" s="167">
        <v>7</v>
      </c>
      <c r="B110" s="179" t="s">
        <v>210</v>
      </c>
      <c r="C110" s="67" t="s">
        <v>94</v>
      </c>
      <c r="D110" s="196">
        <f>6.03/1000</f>
        <v>6.0300000000000006E-3</v>
      </c>
      <c r="E110" s="63">
        <v>103.17907247986079</v>
      </c>
      <c r="F110" s="63">
        <f t="shared" si="3"/>
        <v>0.62216980705356062</v>
      </c>
      <c r="G110" s="115"/>
    </row>
    <row r="111" spans="1:7" ht="36.75" customHeight="1">
      <c r="A111" s="167">
        <v>8</v>
      </c>
      <c r="B111" s="179" t="s">
        <v>211</v>
      </c>
      <c r="C111" s="67" t="s">
        <v>81</v>
      </c>
      <c r="D111" s="67">
        <v>0.67</v>
      </c>
      <c r="E111" s="63">
        <v>2.0844884032130091</v>
      </c>
      <c r="F111" s="63">
        <f t="shared" si="3"/>
        <v>1.3966072301527162</v>
      </c>
      <c r="G111" s="115"/>
    </row>
    <row r="112" spans="1:7" ht="35.25" customHeight="1">
      <c r="A112" s="167">
        <v>9</v>
      </c>
      <c r="B112" s="123" t="s">
        <v>212</v>
      </c>
      <c r="C112" s="137" t="s">
        <v>127</v>
      </c>
      <c r="D112" s="138">
        <v>8.92</v>
      </c>
      <c r="E112" s="63">
        <v>0.58715375810676185</v>
      </c>
      <c r="F112" s="63">
        <f t="shared" si="3"/>
        <v>5.2374115223123159</v>
      </c>
      <c r="G112" s="115"/>
    </row>
    <row r="113" spans="1:80" ht="32.25" customHeight="1">
      <c r="A113" s="167">
        <v>10</v>
      </c>
      <c r="B113" s="123" t="s">
        <v>233</v>
      </c>
      <c r="C113" s="109" t="s">
        <v>82</v>
      </c>
      <c r="D113" s="193">
        <v>15.164</v>
      </c>
      <c r="E113" s="63">
        <v>1.6095935306858282</v>
      </c>
      <c r="F113" s="63">
        <f t="shared" si="3"/>
        <v>24.407876299319899</v>
      </c>
      <c r="G113" s="115"/>
    </row>
    <row r="114" spans="1:80" ht="48.75" customHeight="1">
      <c r="A114" s="167">
        <v>11</v>
      </c>
      <c r="B114" s="65" t="s">
        <v>268</v>
      </c>
      <c r="C114" s="167" t="s">
        <v>95</v>
      </c>
      <c r="D114" s="67">
        <v>55</v>
      </c>
      <c r="E114" s="63">
        <v>0.90457873812828415</v>
      </c>
      <c r="F114" s="63">
        <f t="shared" si="3"/>
        <v>49.75183059705563</v>
      </c>
      <c r="G114" s="115"/>
    </row>
    <row r="115" spans="1:80" s="112" customFormat="1" ht="45" customHeight="1">
      <c r="A115" s="98">
        <v>12</v>
      </c>
      <c r="B115" s="101" t="s">
        <v>339</v>
      </c>
      <c r="C115" s="98" t="s">
        <v>338</v>
      </c>
      <c r="D115" s="114">
        <v>1</v>
      </c>
      <c r="E115" s="104">
        <v>141.05126586175265</v>
      </c>
      <c r="F115" s="104">
        <f t="shared" si="3"/>
        <v>141.05126586175265</v>
      </c>
      <c r="G115" s="115"/>
    </row>
    <row r="116" spans="1:80" ht="42.75" customHeight="1">
      <c r="A116" s="167">
        <v>13</v>
      </c>
      <c r="B116" s="65" t="s">
        <v>264</v>
      </c>
      <c r="C116" s="167" t="s">
        <v>160</v>
      </c>
      <c r="D116" s="72">
        <v>1</v>
      </c>
      <c r="E116" s="127">
        <v>13.815720254043349</v>
      </c>
      <c r="F116" s="63">
        <f t="shared" si="3"/>
        <v>13.815720254043349</v>
      </c>
      <c r="G116" s="115"/>
    </row>
    <row r="117" spans="1:80" s="112" customFormat="1" ht="51.75" customHeight="1">
      <c r="A117" s="98">
        <v>14</v>
      </c>
      <c r="B117" s="101" t="s">
        <v>270</v>
      </c>
      <c r="C117" s="98" t="s">
        <v>79</v>
      </c>
      <c r="D117" s="114">
        <v>1</v>
      </c>
      <c r="E117" s="104">
        <v>6.6813757513461773</v>
      </c>
      <c r="F117" s="104">
        <f t="shared" si="3"/>
        <v>6.6813757513461773</v>
      </c>
      <c r="G117" s="115"/>
    </row>
    <row r="118" spans="1:80" s="112" customFormat="1" ht="54.75" customHeight="1">
      <c r="A118" s="98">
        <v>15</v>
      </c>
      <c r="B118" s="101" t="s">
        <v>239</v>
      </c>
      <c r="C118" s="98" t="s">
        <v>95</v>
      </c>
      <c r="D118" s="98">
        <v>2.5</v>
      </c>
      <c r="E118" s="104">
        <v>2.5702979233028684</v>
      </c>
      <c r="F118" s="104">
        <f t="shared" si="3"/>
        <v>6.4257448082571713</v>
      </c>
      <c r="G118" s="115"/>
    </row>
    <row r="119" spans="1:80" ht="39.75" customHeight="1">
      <c r="A119" s="167">
        <v>16</v>
      </c>
      <c r="B119" s="101" t="s">
        <v>253</v>
      </c>
      <c r="C119" s="167" t="s">
        <v>84</v>
      </c>
      <c r="D119" s="67">
        <f>0.45/100</f>
        <v>4.5000000000000005E-3</v>
      </c>
      <c r="E119" s="63">
        <v>161.31371729003146</v>
      </c>
      <c r="F119" s="63">
        <f t="shared" si="3"/>
        <v>0.72591172780514168</v>
      </c>
      <c r="G119" s="115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  <c r="BM119" s="92"/>
      <c r="BN119" s="92"/>
      <c r="BO119" s="92"/>
      <c r="BP119" s="92"/>
      <c r="BQ119" s="92"/>
      <c r="BR119" s="92"/>
      <c r="BS119" s="92"/>
      <c r="BT119" s="92"/>
      <c r="BU119" s="92"/>
      <c r="BV119" s="92"/>
      <c r="BW119" s="92"/>
      <c r="BX119" s="92"/>
      <c r="BY119" s="92"/>
      <c r="BZ119" s="92"/>
      <c r="CA119" s="92"/>
      <c r="CB119" s="92"/>
    </row>
    <row r="120" spans="1:80" ht="51" customHeight="1">
      <c r="A120" s="167">
        <v>17</v>
      </c>
      <c r="B120" s="179" t="s">
        <v>272</v>
      </c>
      <c r="C120" s="67" t="s">
        <v>79</v>
      </c>
      <c r="D120" s="67">
        <v>2</v>
      </c>
      <c r="E120" s="63">
        <v>7.2264616933193526</v>
      </c>
      <c r="F120" s="63">
        <f t="shared" si="3"/>
        <v>14.452923386638705</v>
      </c>
      <c r="G120" s="115"/>
    </row>
    <row r="121" spans="1:80" ht="51" customHeight="1">
      <c r="A121" s="167">
        <v>18</v>
      </c>
      <c r="B121" s="179" t="s">
        <v>273</v>
      </c>
      <c r="C121" s="67" t="s">
        <v>79</v>
      </c>
      <c r="D121" s="67">
        <v>1</v>
      </c>
      <c r="E121" s="63">
        <v>25.29587122529335</v>
      </c>
      <c r="F121" s="63">
        <f t="shared" si="3"/>
        <v>25.29587122529335</v>
      </c>
      <c r="G121" s="115"/>
    </row>
    <row r="122" spans="1:80" ht="51" customHeight="1">
      <c r="A122" s="167">
        <v>19</v>
      </c>
      <c r="B122" s="179" t="s">
        <v>274</v>
      </c>
      <c r="C122" s="67" t="s">
        <v>79</v>
      </c>
      <c r="D122" s="67">
        <v>1</v>
      </c>
      <c r="E122" s="63">
        <v>19.059920524036915</v>
      </c>
      <c r="F122" s="63">
        <f t="shared" si="3"/>
        <v>19.059920524036915</v>
      </c>
      <c r="G122" s="115"/>
    </row>
    <row r="123" spans="1:80" ht="46.5" customHeight="1">
      <c r="A123" s="167">
        <v>20</v>
      </c>
      <c r="B123" s="65" t="s">
        <v>276</v>
      </c>
      <c r="C123" s="167" t="s">
        <v>79</v>
      </c>
      <c r="D123" s="67">
        <v>7</v>
      </c>
      <c r="E123" s="105">
        <v>1.6453275666266507</v>
      </c>
      <c r="F123" s="105">
        <f t="shared" si="3"/>
        <v>11.517292966386554</v>
      </c>
      <c r="G123" s="115"/>
    </row>
    <row r="124" spans="1:80" ht="42.75" customHeight="1">
      <c r="A124" s="167">
        <v>21</v>
      </c>
      <c r="B124" s="65" t="s">
        <v>278</v>
      </c>
      <c r="C124" s="167" t="s">
        <v>79</v>
      </c>
      <c r="D124" s="72">
        <v>1</v>
      </c>
      <c r="E124" s="63">
        <v>9.6508760852778135</v>
      </c>
      <c r="F124" s="63">
        <f t="shared" si="3"/>
        <v>9.6508760852778135</v>
      </c>
      <c r="G124" s="115"/>
    </row>
    <row r="125" spans="1:80" s="112" customFormat="1" ht="60.75" customHeight="1">
      <c r="A125" s="98">
        <v>22</v>
      </c>
      <c r="B125" s="101" t="s">
        <v>281</v>
      </c>
      <c r="C125" s="98" t="s">
        <v>84</v>
      </c>
      <c r="D125" s="104">
        <v>0.45</v>
      </c>
      <c r="E125" s="104">
        <v>504.195709509636</v>
      </c>
      <c r="F125" s="104">
        <f t="shared" si="3"/>
        <v>226.88806927933621</v>
      </c>
      <c r="G125" s="115"/>
    </row>
    <row r="126" spans="1:80" ht="37.5" customHeight="1">
      <c r="A126" s="167">
        <v>23</v>
      </c>
      <c r="B126" s="65" t="s">
        <v>284</v>
      </c>
      <c r="C126" s="167" t="s">
        <v>84</v>
      </c>
      <c r="D126" s="66">
        <v>0.45</v>
      </c>
      <c r="E126" s="63">
        <v>180.03779899242673</v>
      </c>
      <c r="F126" s="63">
        <f t="shared" si="3"/>
        <v>81.017009546592035</v>
      </c>
      <c r="G126" s="115"/>
    </row>
    <row r="127" spans="1:80" ht="48" customHeight="1">
      <c r="A127" s="167">
        <v>24</v>
      </c>
      <c r="B127" s="65" t="s">
        <v>290</v>
      </c>
      <c r="C127" s="167" t="s">
        <v>82</v>
      </c>
      <c r="D127" s="95">
        <v>0.18540000000000001</v>
      </c>
      <c r="E127" s="63">
        <v>261.41304925406843</v>
      </c>
      <c r="F127" s="63">
        <f t="shared" si="3"/>
        <v>48.46597933170429</v>
      </c>
    </row>
    <row r="128" spans="1:80" ht="22.5" customHeight="1">
      <c r="A128" s="90"/>
      <c r="B128" s="76" t="s">
        <v>352</v>
      </c>
      <c r="C128" s="90"/>
      <c r="D128" s="159"/>
      <c r="E128" s="90"/>
      <c r="F128" s="90"/>
    </row>
    <row r="129" spans="1:8" ht="160.5" customHeight="1">
      <c r="A129" s="167">
        <v>1</v>
      </c>
      <c r="B129" s="219" t="s">
        <v>358</v>
      </c>
      <c r="C129" s="106" t="s">
        <v>351</v>
      </c>
      <c r="D129" s="106">
        <v>1</v>
      </c>
      <c r="E129" s="167">
        <v>45953.800199999998</v>
      </c>
      <c r="F129" s="82">
        <f>E129*D129</f>
        <v>45953.800199999998</v>
      </c>
    </row>
    <row r="130" spans="1:8" s="170" customFormat="1" ht="22.5" customHeight="1">
      <c r="A130" s="167"/>
      <c r="B130" s="90" t="s">
        <v>6</v>
      </c>
      <c r="C130" s="259">
        <f>SUM(F12:F129)</f>
        <v>63331.068395045208</v>
      </c>
      <c r="D130" s="260"/>
      <c r="E130" s="260"/>
      <c r="F130" s="261"/>
      <c r="H130" s="62"/>
    </row>
    <row r="131" spans="1:8" s="170" customFormat="1" ht="22.5" customHeight="1">
      <c r="A131" s="167"/>
      <c r="B131" s="90" t="s">
        <v>140</v>
      </c>
      <c r="C131" s="259">
        <f>C130*20%</f>
        <v>12666.213679009043</v>
      </c>
      <c r="D131" s="260"/>
      <c r="E131" s="260"/>
      <c r="F131" s="261"/>
      <c r="H131" s="62"/>
    </row>
    <row r="132" spans="1:8" s="170" customFormat="1" ht="18" customHeight="1">
      <c r="A132" s="167"/>
      <c r="B132" s="90" t="s">
        <v>6</v>
      </c>
      <c r="C132" s="259">
        <f>C131+C130</f>
        <v>75997.282074054252</v>
      </c>
      <c r="D132" s="260"/>
      <c r="E132" s="260"/>
      <c r="F132" s="261"/>
      <c r="G132" s="224">
        <f>+C132*1000</f>
        <v>75997282.074054256</v>
      </c>
      <c r="H132" s="62"/>
    </row>
    <row r="133" spans="1:8" s="170" customFormat="1">
      <c r="D133" s="37"/>
    </row>
    <row r="134" spans="1:8" s="170" customFormat="1">
      <c r="D134" s="37"/>
    </row>
    <row r="135" spans="1:8" s="170" customFormat="1">
      <c r="D135" s="37"/>
    </row>
    <row r="136" spans="1:8" s="145" customFormat="1" ht="24" customHeight="1">
      <c r="A136" s="257" t="s">
        <v>109</v>
      </c>
      <c r="B136" s="257"/>
      <c r="C136" s="257"/>
      <c r="D136" s="257"/>
    </row>
    <row r="137" spans="1:8" s="170" customFormat="1" ht="19.5" customHeight="1">
      <c r="F137" s="8"/>
    </row>
    <row r="138" spans="1:8" s="170" customFormat="1" ht="19.5" customHeight="1">
      <c r="F138" s="8"/>
    </row>
    <row r="139" spans="1:8" s="170" customFormat="1" ht="19.5" customHeight="1">
      <c r="F139" s="8"/>
    </row>
    <row r="140" spans="1:8" s="170" customFormat="1">
      <c r="D140" s="37"/>
    </row>
    <row r="141" spans="1:8" s="170" customFormat="1">
      <c r="D141" s="37"/>
    </row>
    <row r="142" spans="1:8" s="170" customFormat="1">
      <c r="D142" s="37"/>
    </row>
    <row r="143" spans="1:8" s="170" customFormat="1">
      <c r="D143" s="37"/>
    </row>
    <row r="144" spans="1:8" s="170" customFormat="1">
      <c r="D144" s="37"/>
    </row>
    <row r="145" spans="4:4" s="170" customFormat="1">
      <c r="D145" s="37"/>
    </row>
    <row r="146" spans="4:4" s="170" customFormat="1">
      <c r="D146" s="37"/>
    </row>
    <row r="147" spans="4:4" s="170" customFormat="1">
      <c r="D147" s="37"/>
    </row>
    <row r="148" spans="4:4" s="170" customFormat="1">
      <c r="D148" s="37"/>
    </row>
    <row r="149" spans="4:4" s="170" customFormat="1">
      <c r="D149" s="37"/>
    </row>
    <row r="150" spans="4:4" s="170" customFormat="1">
      <c r="D150" s="37"/>
    </row>
    <row r="151" spans="4:4" s="170" customFormat="1">
      <c r="D151" s="37"/>
    </row>
    <row r="152" spans="4:4" s="170" customFormat="1">
      <c r="D152" s="37"/>
    </row>
    <row r="153" spans="4:4" s="170" customFormat="1">
      <c r="D153" s="37"/>
    </row>
    <row r="154" spans="4:4" s="170" customFormat="1">
      <c r="D154" s="37"/>
    </row>
    <row r="155" spans="4:4" s="170" customFormat="1">
      <c r="D155" s="37"/>
    </row>
    <row r="156" spans="4:4" s="170" customFormat="1">
      <c r="D156" s="37"/>
    </row>
    <row r="157" spans="4:4" s="170" customFormat="1">
      <c r="D157" s="37"/>
    </row>
    <row r="158" spans="4:4" s="170" customFormat="1">
      <c r="D158" s="37"/>
    </row>
    <row r="159" spans="4:4" s="170" customFormat="1">
      <c r="D159" s="37"/>
    </row>
    <row r="160" spans="4:4" s="170" customFormat="1">
      <c r="D160" s="37"/>
    </row>
    <row r="161" spans="4:4" s="170" customFormat="1">
      <c r="D161" s="37"/>
    </row>
    <row r="162" spans="4:4" s="170" customFormat="1">
      <c r="D162" s="37"/>
    </row>
    <row r="163" spans="4:4" s="170" customFormat="1">
      <c r="D163" s="37"/>
    </row>
    <row r="164" spans="4:4" s="170" customFormat="1">
      <c r="D164" s="37"/>
    </row>
    <row r="165" spans="4:4" s="170" customFormat="1">
      <c r="D165" s="37"/>
    </row>
    <row r="166" spans="4:4" s="170" customFormat="1">
      <c r="D166" s="37"/>
    </row>
    <row r="167" spans="4:4" s="170" customFormat="1">
      <c r="D167" s="37"/>
    </row>
    <row r="168" spans="4:4" s="170" customFormat="1">
      <c r="D168" s="37"/>
    </row>
    <row r="169" spans="4:4" s="170" customFormat="1">
      <c r="D169" s="37"/>
    </row>
    <row r="170" spans="4:4" s="170" customFormat="1">
      <c r="D170" s="37"/>
    </row>
    <row r="171" spans="4:4" s="170" customFormat="1">
      <c r="D171" s="37"/>
    </row>
    <row r="172" spans="4:4" s="170" customFormat="1">
      <c r="D172" s="37"/>
    </row>
    <row r="173" spans="4:4" s="170" customFormat="1">
      <c r="D173" s="37"/>
    </row>
    <row r="174" spans="4:4" s="170" customFormat="1">
      <c r="D174" s="37"/>
    </row>
    <row r="175" spans="4:4" s="170" customFormat="1">
      <c r="D175" s="37"/>
    </row>
    <row r="176" spans="4:4" s="170" customFormat="1">
      <c r="D176" s="37"/>
    </row>
    <row r="177" spans="4:4" s="170" customFormat="1">
      <c r="D177" s="37"/>
    </row>
    <row r="178" spans="4:4" s="170" customFormat="1">
      <c r="D178" s="37"/>
    </row>
    <row r="179" spans="4:4" s="170" customFormat="1">
      <c r="D179" s="37"/>
    </row>
    <row r="180" spans="4:4" s="170" customFormat="1">
      <c r="D180" s="37"/>
    </row>
    <row r="181" spans="4:4" s="170" customFormat="1">
      <c r="D181" s="37"/>
    </row>
    <row r="182" spans="4:4" s="170" customFormat="1">
      <c r="D182" s="37"/>
    </row>
    <row r="183" spans="4:4" s="170" customFormat="1">
      <c r="D183" s="37"/>
    </row>
    <row r="184" spans="4:4" s="170" customFormat="1">
      <c r="D184" s="37"/>
    </row>
    <row r="185" spans="4:4" s="170" customFormat="1">
      <c r="D185" s="37"/>
    </row>
    <row r="186" spans="4:4" s="170" customFormat="1">
      <c r="D186" s="37"/>
    </row>
    <row r="187" spans="4:4" s="170" customFormat="1">
      <c r="D187" s="37"/>
    </row>
    <row r="188" spans="4:4" s="170" customFormat="1">
      <c r="D188" s="37"/>
    </row>
    <row r="189" spans="4:4" s="170" customFormat="1">
      <c r="D189" s="37"/>
    </row>
    <row r="190" spans="4:4" s="170" customFormat="1">
      <c r="D190" s="37"/>
    </row>
    <row r="191" spans="4:4" s="170" customFormat="1">
      <c r="D191" s="37"/>
    </row>
    <row r="192" spans="4:4" s="170" customFormat="1">
      <c r="D192" s="37"/>
    </row>
    <row r="193" spans="4:4" s="170" customFormat="1">
      <c r="D193" s="37"/>
    </row>
    <row r="194" spans="4:4" s="170" customFormat="1">
      <c r="D194" s="37"/>
    </row>
    <row r="195" spans="4:4" s="170" customFormat="1">
      <c r="D195" s="37"/>
    </row>
    <row r="196" spans="4:4" s="170" customFormat="1">
      <c r="D196" s="37"/>
    </row>
    <row r="197" spans="4:4" s="170" customFormat="1">
      <c r="D197" s="37"/>
    </row>
    <row r="198" spans="4:4" s="170" customFormat="1">
      <c r="D198" s="37"/>
    </row>
    <row r="199" spans="4:4" s="170" customFormat="1">
      <c r="D199" s="37"/>
    </row>
    <row r="200" spans="4:4" s="170" customFormat="1">
      <c r="D200" s="37"/>
    </row>
    <row r="201" spans="4:4" s="170" customFormat="1">
      <c r="D201" s="37"/>
    </row>
    <row r="202" spans="4:4" s="170" customFormat="1">
      <c r="D202" s="37"/>
    </row>
    <row r="203" spans="4:4" s="170" customFormat="1">
      <c r="D203" s="37"/>
    </row>
    <row r="204" spans="4:4" s="170" customFormat="1">
      <c r="D204" s="37"/>
    </row>
    <row r="205" spans="4:4" s="170" customFormat="1">
      <c r="D205" s="37"/>
    </row>
    <row r="206" spans="4:4" s="170" customFormat="1">
      <c r="D206" s="37"/>
    </row>
    <row r="207" spans="4:4" s="170" customFormat="1">
      <c r="D207" s="37"/>
    </row>
    <row r="208" spans="4:4" s="170" customFormat="1">
      <c r="D208" s="37"/>
    </row>
    <row r="209" spans="1:6" s="170" customFormat="1">
      <c r="D209" s="37"/>
    </row>
    <row r="210" spans="1:6" s="170" customFormat="1">
      <c r="D210" s="37"/>
    </row>
    <row r="211" spans="1:6" s="170" customFormat="1">
      <c r="D211" s="37"/>
    </row>
    <row r="212" spans="1:6" s="170" customFormat="1">
      <c r="A212" s="62"/>
      <c r="B212" s="62"/>
      <c r="C212" s="62"/>
      <c r="D212" s="38"/>
      <c r="E212" s="62"/>
      <c r="F212" s="62"/>
    </row>
    <row r="213" spans="1:6" s="170" customFormat="1">
      <c r="A213" s="62"/>
      <c r="B213" s="62"/>
      <c r="C213" s="62"/>
      <c r="D213" s="38"/>
      <c r="E213" s="62"/>
      <c r="F213" s="62"/>
    </row>
    <row r="214" spans="1:6" s="170" customFormat="1">
      <c r="A214" s="62"/>
      <c r="B214" s="62"/>
      <c r="C214" s="62"/>
      <c r="D214" s="38"/>
      <c r="E214" s="62"/>
      <c r="F214" s="62"/>
    </row>
    <row r="215" spans="1:6" s="170" customFormat="1">
      <c r="A215" s="62"/>
      <c r="B215" s="62"/>
      <c r="C215" s="62"/>
      <c r="D215" s="38"/>
      <c r="E215" s="62"/>
      <c r="F215" s="62"/>
    </row>
    <row r="216" spans="1:6" s="170" customFormat="1">
      <c r="A216" s="62"/>
      <c r="B216" s="62"/>
      <c r="C216" s="62"/>
      <c r="D216" s="38"/>
      <c r="E216" s="62"/>
      <c r="F216" s="62"/>
    </row>
    <row r="217" spans="1:6" s="170" customFormat="1">
      <c r="A217" s="62"/>
      <c r="B217" s="62"/>
      <c r="C217" s="62"/>
      <c r="D217" s="38"/>
      <c r="E217" s="62"/>
      <c r="F217" s="62"/>
    </row>
    <row r="218" spans="1:6" s="170" customFormat="1">
      <c r="A218" s="62"/>
      <c r="B218" s="62"/>
      <c r="C218" s="62"/>
      <c r="D218" s="38"/>
      <c r="E218" s="62"/>
      <c r="F218" s="62"/>
    </row>
    <row r="219" spans="1:6" s="170" customFormat="1">
      <c r="A219" s="62"/>
      <c r="B219" s="62"/>
      <c r="C219" s="62"/>
      <c r="D219" s="38"/>
      <c r="E219" s="62"/>
      <c r="F219" s="62"/>
    </row>
    <row r="220" spans="1:6" s="170" customFormat="1">
      <c r="A220" s="62"/>
      <c r="B220" s="62"/>
      <c r="C220" s="62"/>
      <c r="D220" s="38"/>
      <c r="E220" s="62"/>
      <c r="F220" s="62"/>
    </row>
    <row r="221" spans="1:6" s="170" customFormat="1">
      <c r="A221" s="62"/>
      <c r="B221" s="62"/>
      <c r="C221" s="62"/>
      <c r="D221" s="38"/>
      <c r="E221" s="62"/>
      <c r="F221" s="62"/>
    </row>
    <row r="222" spans="1:6" s="170" customFormat="1">
      <c r="A222" s="62"/>
      <c r="B222" s="62"/>
      <c r="C222" s="62"/>
      <c r="D222" s="38"/>
      <c r="E222" s="62"/>
      <c r="F222" s="62"/>
    </row>
    <row r="223" spans="1:6" s="170" customFormat="1">
      <c r="A223" s="62"/>
      <c r="B223" s="62"/>
      <c r="C223" s="62"/>
      <c r="D223" s="38"/>
      <c r="E223" s="62"/>
      <c r="F223" s="62"/>
    </row>
    <row r="224" spans="1:6" s="170" customFormat="1">
      <c r="A224" s="62"/>
      <c r="B224" s="62"/>
      <c r="C224" s="62"/>
      <c r="D224" s="38"/>
      <c r="E224" s="62"/>
      <c r="F224" s="62"/>
    </row>
    <row r="225" spans="1:6" s="170" customFormat="1">
      <c r="A225" s="62"/>
      <c r="B225" s="62"/>
      <c r="C225" s="62"/>
      <c r="D225" s="38"/>
      <c r="E225" s="62"/>
      <c r="F225" s="62"/>
    </row>
    <row r="226" spans="1:6" s="170" customFormat="1">
      <c r="A226" s="62"/>
      <c r="B226" s="62"/>
      <c r="C226" s="62"/>
      <c r="D226" s="38"/>
      <c r="E226" s="62"/>
      <c r="F226" s="62"/>
    </row>
    <row r="227" spans="1:6" s="170" customFormat="1">
      <c r="A227" s="62"/>
      <c r="B227" s="62"/>
      <c r="C227" s="62"/>
      <c r="D227" s="38"/>
      <c r="E227" s="62"/>
      <c r="F227" s="62"/>
    </row>
    <row r="228" spans="1:6" s="170" customFormat="1">
      <c r="A228" s="62"/>
      <c r="B228" s="62"/>
      <c r="C228" s="62"/>
      <c r="D228" s="38"/>
      <c r="E228" s="62"/>
      <c r="F228" s="62"/>
    </row>
    <row r="229" spans="1:6" s="170" customFormat="1">
      <c r="A229" s="62"/>
      <c r="B229" s="62"/>
      <c r="C229" s="62"/>
      <c r="D229" s="38"/>
      <c r="E229" s="62"/>
      <c r="F229" s="62"/>
    </row>
    <row r="230" spans="1:6" s="170" customFormat="1">
      <c r="A230" s="62"/>
      <c r="B230" s="62"/>
      <c r="C230" s="62"/>
      <c r="D230" s="38"/>
      <c r="E230" s="62"/>
      <c r="F230" s="62"/>
    </row>
    <row r="231" spans="1:6" s="170" customFormat="1">
      <c r="A231" s="62"/>
      <c r="B231" s="62"/>
      <c r="C231" s="62"/>
      <c r="D231" s="38"/>
      <c r="E231" s="62"/>
      <c r="F231" s="62"/>
    </row>
    <row r="232" spans="1:6" s="170" customFormat="1">
      <c r="A232" s="62"/>
      <c r="B232" s="62"/>
      <c r="C232" s="62"/>
      <c r="D232" s="38"/>
      <c r="E232" s="62"/>
      <c r="F232" s="62"/>
    </row>
    <row r="233" spans="1:6" s="170" customFormat="1">
      <c r="A233" s="62"/>
      <c r="B233" s="62"/>
      <c r="C233" s="62"/>
      <c r="D233" s="38"/>
      <c r="E233" s="62"/>
      <c r="F233" s="62"/>
    </row>
    <row r="234" spans="1:6" s="170" customFormat="1">
      <c r="A234" s="62"/>
      <c r="B234" s="62"/>
      <c r="C234" s="62"/>
      <c r="D234" s="38"/>
      <c r="E234" s="62"/>
      <c r="F234" s="62"/>
    </row>
    <row r="235" spans="1:6" s="170" customFormat="1">
      <c r="A235" s="62"/>
      <c r="B235" s="62"/>
      <c r="C235" s="62"/>
      <c r="D235" s="38"/>
      <c r="E235" s="62"/>
      <c r="F235" s="62"/>
    </row>
    <row r="236" spans="1:6" s="170" customFormat="1">
      <c r="A236" s="62"/>
      <c r="B236" s="62"/>
      <c r="C236" s="62"/>
      <c r="D236" s="38"/>
      <c r="E236" s="62"/>
      <c r="F236" s="62"/>
    </row>
    <row r="237" spans="1:6" s="170" customFormat="1">
      <c r="A237" s="62"/>
      <c r="B237" s="62"/>
      <c r="C237" s="62"/>
      <c r="D237" s="38"/>
      <c r="E237" s="62"/>
      <c r="F237" s="62"/>
    </row>
    <row r="238" spans="1:6" s="170" customFormat="1">
      <c r="A238" s="62"/>
      <c r="B238" s="62"/>
      <c r="C238" s="62"/>
      <c r="D238" s="38"/>
      <c r="E238" s="62"/>
      <c r="F238" s="62"/>
    </row>
    <row r="239" spans="1:6" s="170" customFormat="1">
      <c r="A239" s="62"/>
      <c r="B239" s="62"/>
      <c r="C239" s="62"/>
      <c r="D239" s="38"/>
      <c r="E239" s="62"/>
      <c r="F239" s="62"/>
    </row>
    <row r="240" spans="1:6" s="170" customFormat="1">
      <c r="A240" s="62"/>
      <c r="B240" s="62"/>
      <c r="C240" s="62"/>
      <c r="D240" s="38"/>
      <c r="E240" s="62"/>
      <c r="F240" s="62"/>
    </row>
    <row r="241" spans="1:6" s="170" customFormat="1">
      <c r="A241" s="62"/>
      <c r="B241" s="62"/>
      <c r="C241" s="62"/>
      <c r="D241" s="38"/>
      <c r="E241" s="62"/>
      <c r="F241" s="62"/>
    </row>
    <row r="242" spans="1:6" s="170" customFormat="1">
      <c r="A242" s="62"/>
      <c r="B242" s="62"/>
      <c r="C242" s="62"/>
      <c r="D242" s="38"/>
      <c r="E242" s="62"/>
      <c r="F242" s="62"/>
    </row>
    <row r="243" spans="1:6" s="170" customFormat="1">
      <c r="A243" s="62"/>
      <c r="B243" s="62"/>
      <c r="C243" s="62"/>
      <c r="D243" s="38"/>
      <c r="E243" s="62"/>
      <c r="F243" s="62"/>
    </row>
    <row r="244" spans="1:6" s="170" customFormat="1">
      <c r="A244" s="62"/>
      <c r="B244" s="62"/>
      <c r="C244" s="62"/>
      <c r="D244" s="38"/>
      <c r="E244" s="62"/>
      <c r="F244" s="62"/>
    </row>
    <row r="245" spans="1:6" s="170" customFormat="1">
      <c r="A245" s="62"/>
      <c r="B245" s="62"/>
      <c r="C245" s="62"/>
      <c r="D245" s="38"/>
      <c r="E245" s="62"/>
      <c r="F245" s="62"/>
    </row>
    <row r="246" spans="1:6" s="170" customFormat="1">
      <c r="A246" s="62"/>
      <c r="B246" s="62"/>
      <c r="C246" s="62"/>
      <c r="D246" s="38"/>
      <c r="E246" s="62"/>
      <c r="F246" s="62"/>
    </row>
    <row r="247" spans="1:6" s="170" customFormat="1">
      <c r="A247" s="62"/>
      <c r="B247" s="62"/>
      <c r="C247" s="62"/>
      <c r="D247" s="38"/>
      <c r="E247" s="62"/>
      <c r="F247" s="62"/>
    </row>
    <row r="248" spans="1:6" s="170" customFormat="1">
      <c r="A248" s="62"/>
      <c r="B248" s="62"/>
      <c r="C248" s="62"/>
      <c r="D248" s="38"/>
      <c r="E248" s="62"/>
      <c r="F248" s="62"/>
    </row>
    <row r="249" spans="1:6" s="170" customFormat="1">
      <c r="A249" s="62"/>
      <c r="B249" s="62"/>
      <c r="C249" s="62"/>
      <c r="D249" s="38"/>
      <c r="E249" s="62"/>
      <c r="F249" s="62"/>
    </row>
    <row r="250" spans="1:6" s="170" customFormat="1">
      <c r="A250" s="62"/>
      <c r="B250" s="62"/>
      <c r="C250" s="62"/>
      <c r="D250" s="38"/>
      <c r="E250" s="62"/>
      <c r="F250" s="62"/>
    </row>
    <row r="251" spans="1:6" s="170" customFormat="1">
      <c r="A251" s="62"/>
      <c r="B251" s="62"/>
      <c r="C251" s="62"/>
      <c r="D251" s="38"/>
      <c r="E251" s="62"/>
      <c r="F251" s="62"/>
    </row>
    <row r="252" spans="1:6" s="170" customFormat="1">
      <c r="A252" s="62"/>
      <c r="B252" s="62"/>
      <c r="C252" s="62"/>
      <c r="D252" s="38"/>
      <c r="E252" s="62"/>
      <c r="F252" s="62"/>
    </row>
    <row r="253" spans="1:6" s="170" customFormat="1">
      <c r="A253" s="62"/>
      <c r="B253" s="62"/>
      <c r="C253" s="62"/>
      <c r="D253" s="38"/>
      <c r="E253" s="62"/>
      <c r="F253" s="62"/>
    </row>
    <row r="254" spans="1:6" s="170" customFormat="1">
      <c r="A254" s="62"/>
      <c r="B254" s="62"/>
      <c r="C254" s="62"/>
      <c r="D254" s="38"/>
      <c r="E254" s="62"/>
      <c r="F254" s="62"/>
    </row>
    <row r="255" spans="1:6" s="170" customFormat="1">
      <c r="A255" s="62"/>
      <c r="B255" s="62"/>
      <c r="C255" s="62"/>
      <c r="D255" s="38"/>
      <c r="E255" s="62"/>
      <c r="F255" s="62"/>
    </row>
    <row r="256" spans="1:6" s="170" customFormat="1">
      <c r="A256" s="62"/>
      <c r="B256" s="62"/>
      <c r="C256" s="62"/>
      <c r="D256" s="38"/>
      <c r="E256" s="62"/>
      <c r="F256" s="62"/>
    </row>
    <row r="257" spans="1:6" s="170" customFormat="1">
      <c r="A257" s="62"/>
      <c r="B257" s="62"/>
      <c r="C257" s="62"/>
      <c r="D257" s="38"/>
      <c r="E257" s="62"/>
      <c r="F257" s="62"/>
    </row>
    <row r="258" spans="1:6" s="170" customFormat="1">
      <c r="A258" s="62"/>
      <c r="B258" s="62"/>
      <c r="C258" s="62"/>
      <c r="D258" s="38"/>
      <c r="E258" s="62"/>
      <c r="F258" s="62"/>
    </row>
    <row r="259" spans="1:6" s="170" customFormat="1">
      <c r="A259" s="62"/>
      <c r="B259" s="62"/>
      <c r="C259" s="62"/>
      <c r="D259" s="38"/>
      <c r="E259" s="62"/>
      <c r="F259" s="62"/>
    </row>
    <row r="260" spans="1:6" s="170" customFormat="1">
      <c r="A260" s="62"/>
      <c r="B260" s="62"/>
      <c r="C260" s="62"/>
      <c r="D260" s="38"/>
      <c r="E260" s="62"/>
      <c r="F260" s="62"/>
    </row>
    <row r="261" spans="1:6" s="170" customFormat="1">
      <c r="A261" s="62"/>
      <c r="B261" s="62"/>
      <c r="C261" s="62"/>
      <c r="D261" s="38"/>
      <c r="E261" s="62"/>
      <c r="F261" s="62"/>
    </row>
    <row r="262" spans="1:6" s="170" customFormat="1">
      <c r="A262" s="62"/>
      <c r="B262" s="62"/>
      <c r="C262" s="62"/>
      <c r="D262" s="38"/>
      <c r="E262" s="62"/>
      <c r="F262" s="62"/>
    </row>
    <row r="263" spans="1:6" s="170" customFormat="1">
      <c r="A263" s="62"/>
      <c r="B263" s="62"/>
      <c r="C263" s="62"/>
      <c r="D263" s="38"/>
      <c r="E263" s="62"/>
      <c r="F263" s="62"/>
    </row>
    <row r="264" spans="1:6" s="170" customFormat="1">
      <c r="A264" s="62"/>
      <c r="B264" s="62"/>
      <c r="C264" s="62"/>
      <c r="D264" s="38"/>
      <c r="E264" s="62"/>
      <c r="F264" s="62"/>
    </row>
    <row r="265" spans="1:6" s="170" customFormat="1">
      <c r="A265" s="62"/>
      <c r="B265" s="62"/>
      <c r="C265" s="62"/>
      <c r="D265" s="38"/>
      <c r="E265" s="62"/>
      <c r="F265" s="62"/>
    </row>
    <row r="266" spans="1:6" s="170" customFormat="1">
      <c r="A266" s="62"/>
      <c r="B266" s="62"/>
      <c r="C266" s="62"/>
      <c r="D266" s="38"/>
      <c r="E266" s="62"/>
      <c r="F266" s="62"/>
    </row>
    <row r="267" spans="1:6" s="170" customFormat="1">
      <c r="A267" s="62"/>
      <c r="B267" s="62"/>
      <c r="C267" s="62"/>
      <c r="D267" s="38"/>
      <c r="E267" s="62"/>
      <c r="F267" s="62"/>
    </row>
    <row r="268" spans="1:6" s="170" customFormat="1">
      <c r="A268" s="62"/>
      <c r="B268" s="62"/>
      <c r="C268" s="62"/>
      <c r="D268" s="38"/>
      <c r="E268" s="62"/>
      <c r="F268" s="62"/>
    </row>
    <row r="269" spans="1:6" s="170" customFormat="1">
      <c r="A269" s="62"/>
      <c r="B269" s="62"/>
      <c r="C269" s="62"/>
      <c r="D269" s="38"/>
      <c r="E269" s="62"/>
      <c r="F269" s="62"/>
    </row>
    <row r="270" spans="1:6" s="170" customFormat="1">
      <c r="A270" s="62"/>
      <c r="B270" s="62"/>
      <c r="C270" s="62"/>
      <c r="D270" s="38"/>
      <c r="E270" s="62"/>
      <c r="F270" s="62"/>
    </row>
    <row r="271" spans="1:6" s="170" customFormat="1">
      <c r="A271" s="62"/>
      <c r="B271" s="62"/>
      <c r="C271" s="62"/>
      <c r="D271" s="38"/>
      <c r="E271" s="62"/>
      <c r="F271" s="62"/>
    </row>
    <row r="272" spans="1:6" s="170" customFormat="1">
      <c r="A272" s="62"/>
      <c r="B272" s="62"/>
      <c r="C272" s="62"/>
      <c r="D272" s="38"/>
      <c r="E272" s="62"/>
      <c r="F272" s="62"/>
    </row>
    <row r="273" spans="1:6" s="170" customFormat="1">
      <c r="A273" s="62"/>
      <c r="B273" s="62"/>
      <c r="C273" s="62"/>
      <c r="D273" s="38"/>
      <c r="E273" s="62"/>
      <c r="F273" s="62"/>
    </row>
    <row r="274" spans="1:6" s="170" customFormat="1">
      <c r="A274" s="62"/>
      <c r="B274" s="62"/>
      <c r="C274" s="62"/>
      <c r="D274" s="38"/>
      <c r="E274" s="62"/>
      <c r="F274" s="62"/>
    </row>
    <row r="275" spans="1:6" s="170" customFormat="1">
      <c r="A275" s="62"/>
      <c r="B275" s="62"/>
      <c r="C275" s="62"/>
      <c r="D275" s="38"/>
      <c r="E275" s="62"/>
      <c r="F275" s="62"/>
    </row>
    <row r="276" spans="1:6" s="170" customFormat="1">
      <c r="A276" s="62"/>
      <c r="B276" s="62"/>
      <c r="C276" s="62"/>
      <c r="D276" s="38"/>
      <c r="E276" s="62"/>
      <c r="F276" s="62"/>
    </row>
    <row r="277" spans="1:6" s="170" customFormat="1">
      <c r="A277" s="62"/>
      <c r="B277" s="62"/>
      <c r="C277" s="62"/>
      <c r="D277" s="38"/>
      <c r="E277" s="62"/>
      <c r="F277" s="62"/>
    </row>
    <row r="278" spans="1:6" s="170" customFormat="1">
      <c r="A278" s="62"/>
      <c r="B278" s="62"/>
      <c r="C278" s="62"/>
      <c r="D278" s="38"/>
      <c r="E278" s="62"/>
      <c r="F278" s="62"/>
    </row>
    <row r="279" spans="1:6" s="170" customFormat="1">
      <c r="A279" s="62"/>
      <c r="B279" s="62"/>
      <c r="C279" s="62"/>
      <c r="D279" s="38"/>
      <c r="E279" s="62"/>
      <c r="F279" s="62"/>
    </row>
    <row r="280" spans="1:6" s="170" customFormat="1">
      <c r="A280" s="62"/>
      <c r="B280" s="62"/>
      <c r="C280" s="62"/>
      <c r="D280" s="38"/>
      <c r="E280" s="62"/>
      <c r="F280" s="62"/>
    </row>
    <row r="281" spans="1:6" s="170" customFormat="1">
      <c r="A281" s="62"/>
      <c r="B281" s="62"/>
      <c r="C281" s="62"/>
      <c r="D281" s="38"/>
      <c r="E281" s="62"/>
      <c r="F281" s="62"/>
    </row>
    <row r="282" spans="1:6" s="170" customFormat="1">
      <c r="A282" s="62"/>
      <c r="B282" s="62"/>
      <c r="C282" s="62"/>
      <c r="D282" s="38"/>
      <c r="E282" s="62"/>
      <c r="F282" s="62"/>
    </row>
    <row r="283" spans="1:6" s="170" customFormat="1">
      <c r="A283" s="62"/>
      <c r="B283" s="62"/>
      <c r="C283" s="62"/>
      <c r="D283" s="38"/>
      <c r="E283" s="62"/>
      <c r="F283" s="62"/>
    </row>
    <row r="284" spans="1:6" s="170" customFormat="1">
      <c r="A284" s="62"/>
      <c r="B284" s="62"/>
      <c r="C284" s="62"/>
      <c r="D284" s="38"/>
      <c r="E284" s="62"/>
      <c r="F284" s="62"/>
    </row>
    <row r="285" spans="1:6" s="170" customFormat="1">
      <c r="A285" s="62"/>
      <c r="B285" s="62"/>
      <c r="C285" s="62"/>
      <c r="D285" s="38"/>
      <c r="E285" s="62"/>
      <c r="F285" s="62"/>
    </row>
    <row r="286" spans="1:6" s="170" customFormat="1">
      <c r="A286" s="62"/>
      <c r="B286" s="62"/>
      <c r="C286" s="62"/>
      <c r="D286" s="38"/>
      <c r="E286" s="62"/>
      <c r="F286" s="62"/>
    </row>
    <row r="287" spans="1:6" s="170" customFormat="1">
      <c r="A287" s="62"/>
      <c r="B287" s="62"/>
      <c r="C287" s="62"/>
      <c r="D287" s="38"/>
      <c r="E287" s="62"/>
      <c r="F287" s="62"/>
    </row>
    <row r="288" spans="1:6" s="170" customFormat="1">
      <c r="A288" s="62"/>
      <c r="B288" s="62"/>
      <c r="C288" s="62"/>
      <c r="D288" s="38"/>
      <c r="E288" s="62"/>
      <c r="F288" s="62"/>
    </row>
    <row r="289" spans="1:6" s="170" customFormat="1">
      <c r="A289" s="62"/>
      <c r="B289" s="62"/>
      <c r="C289" s="62"/>
      <c r="D289" s="38"/>
      <c r="E289" s="62"/>
      <c r="F289" s="62"/>
    </row>
    <row r="290" spans="1:6" s="170" customFormat="1">
      <c r="A290" s="62"/>
      <c r="B290" s="62"/>
      <c r="C290" s="62"/>
      <c r="D290" s="38"/>
      <c r="E290" s="62"/>
      <c r="F290" s="62"/>
    </row>
    <row r="291" spans="1:6" s="170" customFormat="1">
      <c r="A291" s="62"/>
      <c r="B291" s="62"/>
      <c r="C291" s="62"/>
      <c r="D291" s="38"/>
      <c r="E291" s="62"/>
      <c r="F291" s="62"/>
    </row>
    <row r="292" spans="1:6" s="170" customFormat="1">
      <c r="A292" s="62"/>
      <c r="B292" s="62"/>
      <c r="C292" s="62"/>
      <c r="D292" s="38"/>
      <c r="E292" s="62"/>
      <c r="F292" s="62"/>
    </row>
    <row r="293" spans="1:6" s="170" customFormat="1">
      <c r="A293" s="62"/>
      <c r="B293" s="62"/>
      <c r="C293" s="62"/>
      <c r="D293" s="38"/>
      <c r="E293" s="62"/>
      <c r="F293" s="62"/>
    </row>
    <row r="294" spans="1:6" s="170" customFormat="1">
      <c r="A294" s="62"/>
      <c r="B294" s="62"/>
      <c r="C294" s="62"/>
      <c r="D294" s="38"/>
      <c r="E294" s="62"/>
      <c r="F294" s="62"/>
    </row>
    <row r="295" spans="1:6" s="170" customFormat="1">
      <c r="A295" s="62"/>
      <c r="B295" s="62"/>
      <c r="C295" s="62"/>
      <c r="D295" s="38"/>
      <c r="E295" s="62"/>
      <c r="F295" s="62"/>
    </row>
    <row r="296" spans="1:6" s="170" customFormat="1">
      <c r="A296" s="62"/>
      <c r="B296" s="62"/>
      <c r="C296" s="62"/>
      <c r="D296" s="38"/>
      <c r="E296" s="62"/>
      <c r="F296" s="62"/>
    </row>
    <row r="297" spans="1:6" s="170" customFormat="1">
      <c r="A297" s="62"/>
      <c r="B297" s="62"/>
      <c r="C297" s="62"/>
      <c r="D297" s="38"/>
      <c r="E297" s="62"/>
      <c r="F297" s="62"/>
    </row>
    <row r="298" spans="1:6" s="170" customFormat="1">
      <c r="A298" s="62"/>
      <c r="B298" s="62"/>
      <c r="C298" s="62"/>
      <c r="D298" s="38"/>
      <c r="E298" s="62"/>
      <c r="F298" s="62"/>
    </row>
    <row r="299" spans="1:6" s="170" customFormat="1">
      <c r="A299" s="62"/>
      <c r="B299" s="62"/>
      <c r="C299" s="62"/>
      <c r="D299" s="38"/>
      <c r="E299" s="62"/>
      <c r="F299" s="62"/>
    </row>
    <row r="300" spans="1:6" s="170" customFormat="1">
      <c r="A300" s="62"/>
      <c r="B300" s="62"/>
      <c r="C300" s="62"/>
      <c r="D300" s="38"/>
      <c r="E300" s="62"/>
      <c r="F300" s="62"/>
    </row>
    <row r="301" spans="1:6" s="170" customFormat="1">
      <c r="A301" s="62"/>
      <c r="B301" s="62"/>
      <c r="C301" s="62"/>
      <c r="D301" s="38"/>
      <c r="E301" s="62"/>
      <c r="F301" s="62"/>
    </row>
    <row r="302" spans="1:6" s="170" customFormat="1">
      <c r="A302" s="62"/>
      <c r="B302" s="62"/>
      <c r="C302" s="62"/>
      <c r="D302" s="38"/>
      <c r="E302" s="62"/>
      <c r="F302" s="62"/>
    </row>
    <row r="303" spans="1:6" s="170" customFormat="1">
      <c r="A303" s="62"/>
      <c r="B303" s="62"/>
      <c r="C303" s="62"/>
      <c r="D303" s="38"/>
      <c r="E303" s="62"/>
      <c r="F303" s="62"/>
    </row>
    <row r="304" spans="1:6" s="170" customFormat="1">
      <c r="A304" s="62"/>
      <c r="B304" s="62"/>
      <c r="C304" s="62"/>
      <c r="D304" s="38"/>
      <c r="E304" s="62"/>
      <c r="F304" s="62"/>
    </row>
    <row r="305" spans="1:86" s="170" customFormat="1">
      <c r="A305" s="62"/>
      <c r="B305" s="62"/>
      <c r="C305" s="62"/>
      <c r="D305" s="38"/>
      <c r="E305" s="62"/>
      <c r="F305" s="62"/>
    </row>
    <row r="306" spans="1:86" s="170" customFormat="1">
      <c r="A306" s="62"/>
      <c r="B306" s="62"/>
      <c r="C306" s="62"/>
      <c r="D306" s="38"/>
      <c r="E306" s="62"/>
      <c r="F306" s="62"/>
    </row>
    <row r="307" spans="1:86" s="170" customFormat="1">
      <c r="A307" s="62"/>
      <c r="B307" s="62"/>
      <c r="C307" s="62"/>
      <c r="D307" s="38"/>
      <c r="E307" s="62"/>
      <c r="F307" s="62"/>
    </row>
    <row r="308" spans="1:86" s="170" customFormat="1">
      <c r="A308" s="62"/>
      <c r="B308" s="62"/>
      <c r="C308" s="62"/>
      <c r="D308" s="38"/>
      <c r="E308" s="62"/>
      <c r="F308" s="62"/>
    </row>
    <row r="309" spans="1:86" s="170" customFormat="1">
      <c r="A309" s="62"/>
      <c r="B309" s="62"/>
      <c r="C309" s="62"/>
      <c r="D309" s="38"/>
      <c r="E309" s="62"/>
      <c r="F309" s="62"/>
    </row>
    <row r="310" spans="1:86" s="170" customFormat="1">
      <c r="A310" s="62"/>
      <c r="B310" s="62"/>
      <c r="C310" s="62"/>
      <c r="D310" s="38"/>
      <c r="E310" s="62"/>
      <c r="F310" s="62"/>
    </row>
    <row r="311" spans="1:86" s="170" customFormat="1">
      <c r="A311" s="62"/>
      <c r="B311" s="62"/>
      <c r="C311" s="62"/>
      <c r="D311" s="38"/>
      <c r="E311" s="62"/>
      <c r="F311" s="62"/>
    </row>
    <row r="312" spans="1:86" s="170" customFormat="1">
      <c r="A312" s="62"/>
      <c r="B312" s="62"/>
      <c r="C312" s="62"/>
      <c r="D312" s="38"/>
      <c r="E312" s="62"/>
      <c r="F312" s="62"/>
    </row>
    <row r="313" spans="1:86" s="170" customFormat="1">
      <c r="A313" s="62"/>
      <c r="B313" s="62"/>
      <c r="C313" s="62"/>
      <c r="D313" s="38"/>
      <c r="E313" s="62"/>
      <c r="F313" s="62"/>
    </row>
    <row r="314" spans="1:86" s="170" customFormat="1">
      <c r="A314" s="62"/>
      <c r="B314" s="62"/>
      <c r="C314" s="62"/>
      <c r="D314" s="38"/>
      <c r="E314" s="62"/>
      <c r="F314" s="62"/>
    </row>
    <row r="315" spans="1:86" s="170" customFormat="1">
      <c r="A315" s="62"/>
      <c r="B315" s="62"/>
      <c r="C315" s="62"/>
      <c r="D315" s="38"/>
      <c r="E315" s="62"/>
      <c r="F315" s="62"/>
    </row>
    <row r="316" spans="1:86" s="170" customFormat="1">
      <c r="A316" s="62"/>
      <c r="B316" s="62"/>
      <c r="C316" s="62"/>
      <c r="D316" s="38"/>
      <c r="E316" s="62"/>
      <c r="F316" s="62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</row>
    <row r="317" spans="1:86" s="170" customFormat="1">
      <c r="A317" s="62"/>
      <c r="B317" s="62"/>
      <c r="C317" s="62"/>
      <c r="D317" s="38"/>
      <c r="E317" s="62"/>
      <c r="F317" s="62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</row>
    <row r="318" spans="1:86" s="170" customFormat="1">
      <c r="A318" s="62"/>
      <c r="B318" s="62"/>
      <c r="C318" s="62"/>
      <c r="D318" s="38"/>
      <c r="E318" s="62"/>
      <c r="F318" s="62"/>
    </row>
    <row r="319" spans="1:86" s="170" customFormat="1">
      <c r="A319" s="62"/>
      <c r="B319" s="62"/>
      <c r="C319" s="62"/>
      <c r="D319" s="38"/>
      <c r="E319" s="62"/>
      <c r="F319" s="62"/>
      <c r="CC319" s="10"/>
      <c r="CD319" s="10"/>
      <c r="CE319" s="10"/>
      <c r="CF319" s="10"/>
      <c r="CG319" s="10"/>
      <c r="CH319" s="10"/>
    </row>
    <row r="320" spans="1:86" s="170" customFormat="1" ht="36" customHeight="1">
      <c r="A320" s="62"/>
      <c r="B320" s="62"/>
      <c r="C320" s="62"/>
      <c r="D320" s="38"/>
      <c r="E320" s="62"/>
      <c r="F320" s="62"/>
      <c r="CC320" s="10"/>
      <c r="CD320" s="10"/>
      <c r="CE320" s="10"/>
      <c r="CF320" s="10"/>
      <c r="CG320" s="10"/>
      <c r="CH320" s="10"/>
    </row>
    <row r="321" spans="1:2322" s="170" customFormat="1">
      <c r="A321" s="62"/>
      <c r="B321" s="62"/>
      <c r="C321" s="62"/>
      <c r="D321" s="38"/>
      <c r="E321" s="62"/>
      <c r="F321" s="62"/>
    </row>
    <row r="322" spans="1:2322" s="11" customFormat="1" ht="39.75" customHeight="1">
      <c r="A322" s="62"/>
      <c r="B322" s="62"/>
      <c r="C322" s="62"/>
      <c r="D322" s="38"/>
      <c r="E322" s="62"/>
      <c r="F322" s="62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  <c r="AE322" s="170"/>
      <c r="AF322" s="170"/>
      <c r="AG322" s="170"/>
      <c r="AH322" s="170"/>
      <c r="AI322" s="170"/>
      <c r="AJ322" s="170"/>
      <c r="AK322" s="170"/>
      <c r="AL322" s="170"/>
      <c r="AM322" s="170"/>
      <c r="AN322" s="170"/>
      <c r="AO322" s="170"/>
      <c r="AP322" s="170"/>
      <c r="AQ322" s="170"/>
      <c r="AR322" s="170"/>
      <c r="AS322" s="170"/>
      <c r="AT322" s="170"/>
      <c r="AU322" s="170"/>
      <c r="AV322" s="170"/>
      <c r="AW322" s="170"/>
      <c r="AX322" s="170"/>
      <c r="AY322" s="170"/>
      <c r="AZ322" s="170"/>
      <c r="BA322" s="170"/>
      <c r="BB322" s="170"/>
      <c r="BC322" s="170"/>
      <c r="BD322" s="170"/>
      <c r="BE322" s="170"/>
      <c r="BF322" s="170"/>
      <c r="BG322" s="170"/>
      <c r="BH322" s="170"/>
      <c r="BI322" s="170"/>
      <c r="BJ322" s="170"/>
      <c r="BK322" s="170"/>
      <c r="BL322" s="170"/>
      <c r="BM322" s="170"/>
      <c r="BN322" s="170"/>
      <c r="BO322" s="170"/>
      <c r="BP322" s="170"/>
      <c r="BQ322" s="170"/>
      <c r="BR322" s="170"/>
      <c r="BS322" s="170"/>
      <c r="BT322" s="170"/>
      <c r="BU322" s="170"/>
      <c r="BV322" s="170"/>
      <c r="BW322" s="170"/>
      <c r="BX322" s="170"/>
      <c r="BY322" s="170"/>
      <c r="BZ322" s="170"/>
      <c r="CA322" s="170"/>
      <c r="CB322" s="170"/>
      <c r="CC322" s="170"/>
      <c r="CD322" s="170"/>
      <c r="CE322" s="170"/>
      <c r="CF322" s="170"/>
      <c r="CG322" s="170"/>
      <c r="CH322" s="17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0"/>
      <c r="FK322" s="10"/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0"/>
      <c r="GI322" s="10"/>
      <c r="GJ322" s="10"/>
      <c r="GK322" s="10"/>
      <c r="GL322" s="10"/>
      <c r="GM322" s="10"/>
      <c r="GN322" s="10"/>
      <c r="GO322" s="10"/>
      <c r="GP322" s="10"/>
      <c r="GQ322" s="10"/>
      <c r="GR322" s="10"/>
      <c r="GS322" s="10"/>
      <c r="GT322" s="10"/>
      <c r="GU322" s="10"/>
      <c r="GV322" s="10"/>
      <c r="GW322" s="10"/>
      <c r="GX322" s="10"/>
      <c r="GY322" s="10"/>
      <c r="GZ322" s="10"/>
      <c r="HA322" s="10"/>
      <c r="HB322" s="10"/>
      <c r="HC322" s="10"/>
      <c r="HD322" s="10"/>
      <c r="HE322" s="10"/>
      <c r="HF322" s="10"/>
      <c r="HG322" s="10"/>
      <c r="HH322" s="10"/>
      <c r="HI322" s="10"/>
      <c r="HJ322" s="10"/>
      <c r="HK322" s="10"/>
      <c r="HL322" s="10"/>
      <c r="HM322" s="10"/>
      <c r="HN322" s="10"/>
      <c r="HO322" s="10"/>
      <c r="HP322" s="10"/>
      <c r="HQ322" s="10"/>
      <c r="HR322" s="10"/>
      <c r="HS322" s="10"/>
      <c r="HT322" s="10"/>
      <c r="HU322" s="10"/>
      <c r="HV322" s="10"/>
      <c r="HW322" s="10"/>
      <c r="HX322" s="10"/>
      <c r="HY322" s="10"/>
      <c r="HZ322" s="10"/>
      <c r="IA322" s="10"/>
      <c r="IB322" s="10"/>
      <c r="IC322" s="10"/>
      <c r="ID322" s="10"/>
      <c r="IE322" s="10"/>
      <c r="IF322" s="10"/>
      <c r="IG322" s="10"/>
      <c r="IH322" s="10"/>
      <c r="II322" s="10"/>
      <c r="IJ322" s="10"/>
      <c r="IK322" s="10"/>
      <c r="IL322" s="10"/>
      <c r="IM322" s="10"/>
      <c r="IN322" s="10"/>
      <c r="IO322" s="10"/>
      <c r="IP322" s="10"/>
      <c r="IQ322" s="10"/>
      <c r="IR322" s="10"/>
      <c r="IS322" s="10"/>
      <c r="IT322" s="10"/>
      <c r="IU322" s="10"/>
      <c r="IV322" s="10"/>
      <c r="IW322" s="10"/>
      <c r="IX322" s="10"/>
      <c r="IY322" s="10"/>
      <c r="IZ322" s="10"/>
      <c r="JA322" s="10"/>
      <c r="JB322" s="10"/>
      <c r="JC322" s="10"/>
      <c r="JD322" s="10"/>
      <c r="JE322" s="10"/>
      <c r="JF322" s="10"/>
      <c r="JG322" s="10"/>
      <c r="JH322" s="10"/>
      <c r="JI322" s="10"/>
      <c r="JJ322" s="10"/>
      <c r="JK322" s="10"/>
      <c r="JL322" s="10"/>
      <c r="JM322" s="10"/>
      <c r="JN322" s="10"/>
      <c r="JO322" s="10"/>
      <c r="JP322" s="10"/>
      <c r="JQ322" s="10"/>
      <c r="JR322" s="10"/>
      <c r="JS322" s="10"/>
      <c r="JT322" s="10"/>
      <c r="JU322" s="10"/>
      <c r="JV322" s="10"/>
      <c r="JW322" s="10"/>
      <c r="JX322" s="10"/>
      <c r="JY322" s="10"/>
      <c r="JZ322" s="10"/>
      <c r="KA322" s="10"/>
      <c r="KB322" s="10"/>
      <c r="KC322" s="10"/>
      <c r="KD322" s="10"/>
      <c r="KE322" s="10"/>
      <c r="KF322" s="10"/>
      <c r="KG322" s="10"/>
      <c r="KH322" s="10"/>
      <c r="KI322" s="10"/>
      <c r="KJ322" s="10"/>
      <c r="KK322" s="10"/>
      <c r="KL322" s="10"/>
      <c r="KM322" s="10"/>
      <c r="KN322" s="10"/>
      <c r="KO322" s="10"/>
      <c r="KP322" s="10"/>
      <c r="KQ322" s="10"/>
      <c r="KR322" s="10"/>
      <c r="KS322" s="10"/>
      <c r="KT322" s="10"/>
      <c r="KU322" s="10"/>
      <c r="KV322" s="10"/>
      <c r="KW322" s="10"/>
      <c r="KX322" s="10"/>
      <c r="KY322" s="10"/>
      <c r="KZ322" s="10"/>
      <c r="LA322" s="10"/>
      <c r="LB322" s="10"/>
      <c r="LC322" s="10"/>
      <c r="LD322" s="10"/>
      <c r="LE322" s="10"/>
      <c r="LF322" s="10"/>
      <c r="LG322" s="10"/>
      <c r="LH322" s="10"/>
      <c r="LI322" s="10"/>
      <c r="LJ322" s="10"/>
      <c r="LK322" s="10"/>
      <c r="LL322" s="10"/>
      <c r="LM322" s="10"/>
      <c r="LN322" s="10"/>
      <c r="LO322" s="10"/>
      <c r="LP322" s="10"/>
      <c r="LQ322" s="10"/>
      <c r="LR322" s="10"/>
      <c r="LS322" s="10"/>
      <c r="LT322" s="10"/>
      <c r="LU322" s="10"/>
      <c r="LV322" s="10"/>
      <c r="LW322" s="10"/>
      <c r="LX322" s="10"/>
      <c r="LY322" s="10"/>
      <c r="LZ322" s="10"/>
      <c r="MA322" s="10"/>
      <c r="MB322" s="10"/>
      <c r="MC322" s="10"/>
      <c r="MD322" s="10"/>
      <c r="ME322" s="10"/>
      <c r="MF322" s="10"/>
      <c r="MG322" s="10"/>
      <c r="MH322" s="10"/>
      <c r="MI322" s="10"/>
      <c r="MJ322" s="10"/>
      <c r="MK322" s="10"/>
      <c r="ML322" s="10"/>
      <c r="MM322" s="10"/>
      <c r="MN322" s="10"/>
      <c r="MO322" s="10"/>
      <c r="MP322" s="10"/>
      <c r="MQ322" s="10"/>
      <c r="MR322" s="10"/>
      <c r="MS322" s="10"/>
      <c r="MT322" s="10"/>
      <c r="MU322" s="10"/>
      <c r="MV322" s="10"/>
      <c r="MW322" s="10"/>
      <c r="MX322" s="10"/>
      <c r="MY322" s="10"/>
      <c r="MZ322" s="10"/>
      <c r="NA322" s="10"/>
      <c r="NB322" s="10"/>
      <c r="NC322" s="10"/>
      <c r="ND322" s="10"/>
      <c r="NE322" s="10"/>
      <c r="NF322" s="10"/>
      <c r="NG322" s="10"/>
      <c r="NH322" s="10"/>
      <c r="NI322" s="10"/>
      <c r="NJ322" s="10"/>
      <c r="NK322" s="10"/>
      <c r="NL322" s="10"/>
      <c r="NM322" s="10"/>
      <c r="NN322" s="10"/>
      <c r="NO322" s="10"/>
      <c r="NP322" s="10"/>
      <c r="NQ322" s="10"/>
      <c r="NR322" s="10"/>
      <c r="NS322" s="10"/>
      <c r="NT322" s="10"/>
      <c r="NU322" s="10"/>
      <c r="NV322" s="10"/>
      <c r="NW322" s="10"/>
      <c r="NX322" s="10"/>
      <c r="NY322" s="10"/>
      <c r="NZ322" s="10"/>
      <c r="OA322" s="10"/>
      <c r="OB322" s="10"/>
      <c r="OC322" s="10"/>
      <c r="OD322" s="10"/>
      <c r="OE322" s="10"/>
      <c r="OF322" s="10"/>
      <c r="OG322" s="10"/>
      <c r="OH322" s="10"/>
      <c r="OI322" s="10"/>
      <c r="OJ322" s="10"/>
      <c r="OK322" s="10"/>
      <c r="OL322" s="10"/>
      <c r="OM322" s="10"/>
      <c r="ON322" s="10"/>
      <c r="OO322" s="10"/>
      <c r="OP322" s="10"/>
      <c r="OQ322" s="10"/>
      <c r="OR322" s="10"/>
      <c r="OS322" s="10"/>
      <c r="OT322" s="10"/>
      <c r="OU322" s="10"/>
      <c r="OV322" s="10"/>
      <c r="OW322" s="10"/>
      <c r="OX322" s="10"/>
      <c r="OY322" s="10"/>
      <c r="OZ322" s="10"/>
      <c r="PA322" s="10"/>
      <c r="PB322" s="10"/>
      <c r="PC322" s="10"/>
      <c r="PD322" s="10"/>
      <c r="PE322" s="10"/>
      <c r="PF322" s="10"/>
      <c r="PG322" s="10"/>
      <c r="PH322" s="10"/>
      <c r="PI322" s="10"/>
      <c r="PJ322" s="10"/>
      <c r="PK322" s="10"/>
      <c r="PL322" s="10"/>
      <c r="PM322" s="10"/>
      <c r="PN322" s="10"/>
      <c r="PO322" s="10"/>
      <c r="PP322" s="10"/>
      <c r="PQ322" s="10"/>
      <c r="PR322" s="10"/>
      <c r="PS322" s="10"/>
      <c r="PT322" s="10"/>
      <c r="PU322" s="10"/>
      <c r="PV322" s="10"/>
      <c r="PW322" s="10"/>
      <c r="PX322" s="10"/>
      <c r="PY322" s="10"/>
      <c r="PZ322" s="10"/>
      <c r="QA322" s="10"/>
      <c r="QB322" s="10"/>
      <c r="QC322" s="10"/>
      <c r="QD322" s="10"/>
      <c r="QE322" s="10"/>
      <c r="QF322" s="10"/>
      <c r="QG322" s="10"/>
      <c r="QH322" s="10"/>
      <c r="QI322" s="10"/>
      <c r="QJ322" s="10"/>
      <c r="QK322" s="10"/>
      <c r="QL322" s="10"/>
      <c r="QM322" s="10"/>
      <c r="QN322" s="10"/>
      <c r="QO322" s="10"/>
      <c r="QP322" s="10"/>
      <c r="QQ322" s="10"/>
      <c r="QR322" s="10"/>
      <c r="QS322" s="10"/>
      <c r="QT322" s="10"/>
      <c r="QU322" s="10"/>
      <c r="QV322" s="10"/>
      <c r="QW322" s="10"/>
      <c r="QX322" s="10"/>
      <c r="QY322" s="10"/>
      <c r="QZ322" s="10"/>
      <c r="RA322" s="10"/>
      <c r="RB322" s="10"/>
      <c r="RC322" s="10"/>
      <c r="RD322" s="10"/>
      <c r="RE322" s="10"/>
      <c r="RF322" s="10"/>
      <c r="RG322" s="10"/>
      <c r="RH322" s="10"/>
      <c r="RI322" s="10"/>
      <c r="RJ322" s="10"/>
      <c r="RK322" s="10"/>
      <c r="RL322" s="10"/>
      <c r="RM322" s="10"/>
      <c r="RN322" s="10"/>
      <c r="RO322" s="10"/>
      <c r="RP322" s="10"/>
      <c r="RQ322" s="10"/>
      <c r="RR322" s="10"/>
      <c r="RS322" s="10"/>
      <c r="RT322" s="10"/>
      <c r="RU322" s="10"/>
      <c r="RV322" s="10"/>
      <c r="RW322" s="10"/>
      <c r="RX322" s="10"/>
      <c r="RY322" s="10"/>
      <c r="RZ322" s="10"/>
      <c r="SA322" s="10"/>
      <c r="SB322" s="10"/>
      <c r="SC322" s="10"/>
      <c r="SD322" s="10"/>
      <c r="SE322" s="10"/>
      <c r="SF322" s="10"/>
      <c r="SG322" s="10"/>
      <c r="SH322" s="10"/>
      <c r="SI322" s="10"/>
      <c r="SJ322" s="10"/>
      <c r="SK322" s="10"/>
      <c r="SL322" s="10"/>
      <c r="SM322" s="10"/>
      <c r="SN322" s="10"/>
      <c r="SO322" s="10"/>
      <c r="SP322" s="10"/>
      <c r="SQ322" s="10"/>
      <c r="SR322" s="10"/>
      <c r="SS322" s="10"/>
      <c r="ST322" s="10"/>
      <c r="SU322" s="10"/>
      <c r="SV322" s="10"/>
      <c r="SW322" s="10"/>
      <c r="SX322" s="10"/>
      <c r="SY322" s="10"/>
      <c r="SZ322" s="10"/>
      <c r="TA322" s="10"/>
      <c r="TB322" s="10"/>
      <c r="TC322" s="10"/>
      <c r="TD322" s="10"/>
      <c r="TE322" s="10"/>
      <c r="TF322" s="10"/>
      <c r="TG322" s="10"/>
      <c r="TH322" s="10"/>
      <c r="TI322" s="10"/>
      <c r="TJ322" s="10"/>
      <c r="TK322" s="10"/>
      <c r="TL322" s="10"/>
      <c r="TM322" s="10"/>
      <c r="TN322" s="10"/>
      <c r="TO322" s="10"/>
      <c r="TP322" s="10"/>
      <c r="TQ322" s="10"/>
      <c r="TR322" s="10"/>
      <c r="TS322" s="10"/>
      <c r="TT322" s="10"/>
      <c r="TU322" s="10"/>
      <c r="TV322" s="10"/>
      <c r="TW322" s="10"/>
      <c r="TX322" s="10"/>
      <c r="TY322" s="10"/>
      <c r="TZ322" s="10"/>
      <c r="UA322" s="10"/>
      <c r="UB322" s="10"/>
      <c r="UC322" s="10"/>
      <c r="UD322" s="10"/>
      <c r="UE322" s="10"/>
      <c r="UF322" s="10"/>
      <c r="UG322" s="10"/>
      <c r="UH322" s="10"/>
      <c r="UI322" s="10"/>
      <c r="UJ322" s="10"/>
      <c r="UK322" s="10"/>
      <c r="UL322" s="10"/>
      <c r="UM322" s="10"/>
      <c r="UN322" s="10"/>
      <c r="UO322" s="10"/>
      <c r="UP322" s="10"/>
      <c r="UQ322" s="10"/>
      <c r="UR322" s="10"/>
      <c r="US322" s="10"/>
      <c r="UT322" s="10"/>
      <c r="UU322" s="10"/>
      <c r="UV322" s="10"/>
      <c r="UW322" s="10"/>
      <c r="UX322" s="10"/>
      <c r="UY322" s="10"/>
      <c r="UZ322" s="10"/>
      <c r="VA322" s="10"/>
      <c r="VB322" s="10"/>
      <c r="VC322" s="10"/>
      <c r="VD322" s="10"/>
      <c r="VE322" s="10"/>
      <c r="VF322" s="10"/>
      <c r="VG322" s="10"/>
      <c r="VH322" s="10"/>
      <c r="VI322" s="10"/>
      <c r="VJ322" s="10"/>
      <c r="VK322" s="10"/>
      <c r="VL322" s="10"/>
      <c r="VM322" s="10"/>
      <c r="VN322" s="10"/>
      <c r="VO322" s="10"/>
      <c r="VP322" s="10"/>
      <c r="VQ322" s="10"/>
      <c r="VR322" s="10"/>
      <c r="VS322" s="10"/>
      <c r="VT322" s="10"/>
      <c r="VU322" s="10"/>
      <c r="VV322" s="10"/>
      <c r="VW322" s="10"/>
      <c r="VX322" s="10"/>
      <c r="VY322" s="10"/>
      <c r="VZ322" s="10"/>
      <c r="WA322" s="10"/>
      <c r="WB322" s="10"/>
      <c r="WC322" s="10"/>
      <c r="WD322" s="10"/>
      <c r="WE322" s="10"/>
      <c r="WF322" s="10"/>
      <c r="WG322" s="10"/>
      <c r="WH322" s="10"/>
      <c r="WI322" s="10"/>
      <c r="WJ322" s="10"/>
      <c r="WK322" s="10"/>
      <c r="WL322" s="10"/>
      <c r="WM322" s="10"/>
      <c r="WN322" s="10"/>
      <c r="WO322" s="10"/>
      <c r="WP322" s="10"/>
      <c r="WQ322" s="10"/>
      <c r="WR322" s="10"/>
      <c r="WS322" s="10"/>
      <c r="WT322" s="10"/>
      <c r="WU322" s="10"/>
      <c r="WV322" s="10"/>
      <c r="WW322" s="10"/>
      <c r="WX322" s="10"/>
      <c r="WY322" s="10"/>
      <c r="WZ322" s="10"/>
      <c r="XA322" s="10"/>
      <c r="XB322" s="10"/>
      <c r="XC322" s="10"/>
      <c r="XD322" s="10"/>
      <c r="XE322" s="10"/>
      <c r="XF322" s="10"/>
      <c r="XG322" s="10"/>
      <c r="XH322" s="10"/>
      <c r="XI322" s="10"/>
      <c r="XJ322" s="10"/>
      <c r="XK322" s="10"/>
      <c r="XL322" s="10"/>
      <c r="XM322" s="10"/>
      <c r="XN322" s="10"/>
      <c r="XO322" s="10"/>
      <c r="XP322" s="10"/>
      <c r="XQ322" s="10"/>
      <c r="XR322" s="10"/>
      <c r="XS322" s="10"/>
      <c r="XT322" s="10"/>
      <c r="XU322" s="10"/>
      <c r="XV322" s="10"/>
      <c r="XW322" s="10"/>
      <c r="XX322" s="10"/>
      <c r="XY322" s="10"/>
      <c r="XZ322" s="10"/>
      <c r="YA322" s="10"/>
      <c r="YB322" s="10"/>
      <c r="YC322" s="10"/>
      <c r="YD322" s="10"/>
      <c r="YE322" s="10"/>
      <c r="YF322" s="10"/>
      <c r="YG322" s="10"/>
      <c r="YH322" s="10"/>
      <c r="YI322" s="10"/>
      <c r="YJ322" s="10"/>
      <c r="YK322" s="10"/>
      <c r="YL322" s="10"/>
      <c r="YM322" s="10"/>
      <c r="YN322" s="10"/>
      <c r="YO322" s="10"/>
      <c r="YP322" s="10"/>
      <c r="YQ322" s="10"/>
      <c r="YR322" s="10"/>
      <c r="YS322" s="10"/>
      <c r="YT322" s="10"/>
      <c r="YU322" s="10"/>
      <c r="YV322" s="10"/>
      <c r="YW322" s="10"/>
      <c r="YX322" s="10"/>
      <c r="YY322" s="10"/>
      <c r="YZ322" s="10"/>
      <c r="ZA322" s="10"/>
      <c r="ZB322" s="10"/>
      <c r="ZC322" s="10"/>
      <c r="ZD322" s="10"/>
      <c r="ZE322" s="10"/>
      <c r="ZF322" s="10"/>
      <c r="ZG322" s="10"/>
      <c r="ZH322" s="10"/>
      <c r="ZI322" s="10"/>
      <c r="ZJ322" s="10"/>
      <c r="ZK322" s="10"/>
      <c r="ZL322" s="10"/>
      <c r="ZM322" s="10"/>
      <c r="ZN322" s="10"/>
      <c r="ZO322" s="10"/>
      <c r="ZP322" s="10"/>
      <c r="ZQ322" s="10"/>
      <c r="ZR322" s="10"/>
      <c r="ZS322" s="10"/>
      <c r="ZT322" s="10"/>
      <c r="ZU322" s="10"/>
      <c r="ZV322" s="10"/>
      <c r="ZW322" s="10"/>
      <c r="ZX322" s="10"/>
      <c r="ZY322" s="10"/>
      <c r="ZZ322" s="10"/>
      <c r="AAA322" s="10"/>
      <c r="AAB322" s="10"/>
      <c r="AAC322" s="10"/>
      <c r="AAD322" s="10"/>
      <c r="AAE322" s="10"/>
      <c r="AAF322" s="10"/>
      <c r="AAG322" s="10"/>
      <c r="AAH322" s="10"/>
      <c r="AAI322" s="10"/>
      <c r="AAJ322" s="10"/>
      <c r="AAK322" s="10"/>
      <c r="AAL322" s="10"/>
      <c r="AAM322" s="10"/>
      <c r="AAN322" s="10"/>
      <c r="AAO322" s="10"/>
      <c r="AAP322" s="10"/>
      <c r="AAQ322" s="10"/>
      <c r="AAR322" s="10"/>
      <c r="AAS322" s="10"/>
      <c r="AAT322" s="10"/>
      <c r="AAU322" s="10"/>
      <c r="AAV322" s="10"/>
      <c r="AAW322" s="10"/>
      <c r="AAX322" s="10"/>
      <c r="AAY322" s="10"/>
      <c r="AAZ322" s="10"/>
      <c r="ABA322" s="10"/>
      <c r="ABB322" s="10"/>
      <c r="ABC322" s="10"/>
      <c r="ABD322" s="10"/>
      <c r="ABE322" s="10"/>
      <c r="ABF322" s="10"/>
      <c r="ABG322" s="10"/>
      <c r="ABH322" s="10"/>
      <c r="ABI322" s="10"/>
      <c r="ABJ322" s="10"/>
      <c r="ABK322" s="10"/>
      <c r="ABL322" s="10"/>
      <c r="ABM322" s="10"/>
      <c r="ABN322" s="10"/>
      <c r="ABO322" s="10"/>
      <c r="ABP322" s="10"/>
      <c r="ABQ322" s="10"/>
      <c r="ABR322" s="10"/>
      <c r="ABS322" s="10"/>
      <c r="ABT322" s="10"/>
      <c r="ABU322" s="10"/>
      <c r="ABV322" s="10"/>
      <c r="ABW322" s="10"/>
      <c r="ABX322" s="10"/>
      <c r="ABY322" s="10"/>
      <c r="ABZ322" s="10"/>
      <c r="ACA322" s="10"/>
      <c r="ACB322" s="10"/>
      <c r="ACC322" s="10"/>
      <c r="ACD322" s="10"/>
      <c r="ACE322" s="10"/>
      <c r="ACF322" s="10"/>
      <c r="ACG322" s="10"/>
      <c r="ACH322" s="10"/>
      <c r="ACI322" s="10"/>
      <c r="ACJ322" s="10"/>
      <c r="ACK322" s="10"/>
      <c r="ACL322" s="10"/>
      <c r="ACM322" s="10"/>
      <c r="ACN322" s="10"/>
      <c r="ACO322" s="10"/>
      <c r="ACP322" s="10"/>
      <c r="ACQ322" s="10"/>
      <c r="ACR322" s="10"/>
      <c r="ACS322" s="10"/>
      <c r="ACT322" s="10"/>
      <c r="ACU322" s="10"/>
      <c r="ACV322" s="10"/>
      <c r="ACW322" s="10"/>
      <c r="ACX322" s="10"/>
      <c r="ACY322" s="10"/>
      <c r="ACZ322" s="10"/>
      <c r="ADA322" s="10"/>
      <c r="ADB322" s="10"/>
      <c r="ADC322" s="10"/>
      <c r="ADD322" s="10"/>
      <c r="ADE322" s="10"/>
      <c r="ADF322" s="10"/>
      <c r="ADG322" s="10"/>
      <c r="ADH322" s="10"/>
      <c r="ADI322" s="10"/>
      <c r="ADJ322" s="10"/>
      <c r="ADK322" s="10"/>
      <c r="ADL322" s="10"/>
      <c r="ADM322" s="10"/>
      <c r="ADN322" s="10"/>
      <c r="ADO322" s="10"/>
      <c r="ADP322" s="10"/>
      <c r="ADQ322" s="10"/>
      <c r="ADR322" s="10"/>
      <c r="ADS322" s="10"/>
      <c r="ADT322" s="10"/>
      <c r="ADU322" s="10"/>
      <c r="ADV322" s="10"/>
      <c r="ADW322" s="10"/>
      <c r="ADX322" s="10"/>
      <c r="ADY322" s="10"/>
      <c r="ADZ322" s="10"/>
      <c r="AEA322" s="10"/>
      <c r="AEB322" s="10"/>
      <c r="AEC322" s="10"/>
      <c r="AED322" s="10"/>
      <c r="AEE322" s="10"/>
      <c r="AEF322" s="10"/>
      <c r="AEG322" s="10"/>
      <c r="AEH322" s="10"/>
      <c r="AEI322" s="10"/>
      <c r="AEJ322" s="10"/>
      <c r="AEK322" s="10"/>
      <c r="AEL322" s="10"/>
      <c r="AEM322" s="10"/>
      <c r="AEN322" s="10"/>
      <c r="AEO322" s="10"/>
      <c r="AEP322" s="10"/>
      <c r="AEQ322" s="10"/>
      <c r="AER322" s="10"/>
      <c r="AES322" s="10"/>
      <c r="AET322" s="10"/>
      <c r="AEU322" s="10"/>
      <c r="AEV322" s="10"/>
      <c r="AEW322" s="10"/>
      <c r="AEX322" s="10"/>
      <c r="AEY322" s="10"/>
      <c r="AEZ322" s="10"/>
      <c r="AFA322" s="10"/>
      <c r="AFB322" s="10"/>
      <c r="AFC322" s="10"/>
      <c r="AFD322" s="10"/>
      <c r="AFE322" s="10"/>
      <c r="AFF322" s="10"/>
      <c r="AFG322" s="10"/>
      <c r="AFH322" s="10"/>
      <c r="AFI322" s="10"/>
      <c r="AFJ322" s="10"/>
      <c r="AFK322" s="10"/>
      <c r="AFL322" s="10"/>
      <c r="AFM322" s="10"/>
      <c r="AFN322" s="10"/>
      <c r="AFO322" s="10"/>
      <c r="AFP322" s="10"/>
      <c r="AFQ322" s="10"/>
      <c r="AFR322" s="10"/>
      <c r="AFS322" s="10"/>
      <c r="AFT322" s="10"/>
      <c r="AFU322" s="10"/>
      <c r="AFV322" s="10"/>
      <c r="AFW322" s="10"/>
      <c r="AFX322" s="10"/>
      <c r="AFY322" s="10"/>
      <c r="AFZ322" s="10"/>
      <c r="AGA322" s="10"/>
      <c r="AGB322" s="10"/>
      <c r="AGC322" s="10"/>
      <c r="AGD322" s="10"/>
      <c r="AGE322" s="10"/>
      <c r="AGF322" s="10"/>
      <c r="AGG322" s="10"/>
      <c r="AGH322" s="10"/>
      <c r="AGI322" s="10"/>
      <c r="AGJ322" s="10"/>
      <c r="AGK322" s="10"/>
      <c r="AGL322" s="10"/>
      <c r="AGM322" s="10"/>
      <c r="AGN322" s="10"/>
      <c r="AGO322" s="10"/>
      <c r="AGP322" s="10"/>
      <c r="AGQ322" s="10"/>
      <c r="AGR322" s="10"/>
      <c r="AGS322" s="10"/>
      <c r="AGT322" s="10"/>
      <c r="AGU322" s="10"/>
      <c r="AGV322" s="10"/>
      <c r="AGW322" s="10"/>
      <c r="AGX322" s="10"/>
      <c r="AGY322" s="10"/>
      <c r="AGZ322" s="10"/>
      <c r="AHA322" s="10"/>
      <c r="AHB322" s="10"/>
      <c r="AHC322" s="10"/>
      <c r="AHD322" s="10"/>
      <c r="AHE322" s="10"/>
      <c r="AHF322" s="10"/>
      <c r="AHG322" s="10"/>
      <c r="AHH322" s="10"/>
      <c r="AHI322" s="10"/>
      <c r="AHJ322" s="10"/>
      <c r="AHK322" s="10"/>
      <c r="AHL322" s="10"/>
      <c r="AHM322" s="10"/>
      <c r="AHN322" s="10"/>
      <c r="AHO322" s="10"/>
      <c r="AHP322" s="10"/>
      <c r="AHQ322" s="10"/>
      <c r="AHR322" s="10"/>
      <c r="AHS322" s="10"/>
      <c r="AHT322" s="10"/>
      <c r="AHU322" s="10"/>
      <c r="AHV322" s="10"/>
      <c r="AHW322" s="10"/>
      <c r="AHX322" s="10"/>
      <c r="AHY322" s="10"/>
      <c r="AHZ322" s="10"/>
      <c r="AIA322" s="10"/>
      <c r="AIB322" s="10"/>
      <c r="AIC322" s="10"/>
      <c r="AID322" s="10"/>
      <c r="AIE322" s="10"/>
      <c r="AIF322" s="10"/>
      <c r="AIG322" s="10"/>
      <c r="AIH322" s="10"/>
      <c r="AII322" s="10"/>
      <c r="AIJ322" s="10"/>
      <c r="AIK322" s="10"/>
      <c r="AIL322" s="10"/>
      <c r="AIM322" s="10"/>
      <c r="AIN322" s="10"/>
      <c r="AIO322" s="10"/>
      <c r="AIP322" s="10"/>
      <c r="AIQ322" s="10"/>
      <c r="AIR322" s="10"/>
      <c r="AIS322" s="10"/>
      <c r="AIT322" s="10"/>
      <c r="AIU322" s="10"/>
      <c r="AIV322" s="10"/>
      <c r="AIW322" s="10"/>
      <c r="AIX322" s="10"/>
      <c r="AIY322" s="10"/>
      <c r="AIZ322" s="10"/>
      <c r="AJA322" s="10"/>
      <c r="AJB322" s="10"/>
      <c r="AJC322" s="10"/>
      <c r="AJD322" s="10"/>
      <c r="AJE322" s="10"/>
      <c r="AJF322" s="10"/>
      <c r="AJG322" s="10"/>
      <c r="AJH322" s="10"/>
      <c r="AJI322" s="10"/>
      <c r="AJJ322" s="10"/>
      <c r="AJK322" s="10"/>
      <c r="AJL322" s="10"/>
      <c r="AJM322" s="10"/>
      <c r="AJN322" s="10"/>
      <c r="AJO322" s="10"/>
      <c r="AJP322" s="10"/>
      <c r="AJQ322" s="10"/>
      <c r="AJR322" s="10"/>
      <c r="AJS322" s="10"/>
      <c r="AJT322" s="10"/>
      <c r="AJU322" s="10"/>
      <c r="AJV322" s="10"/>
      <c r="AJW322" s="10"/>
      <c r="AJX322" s="10"/>
      <c r="AJY322" s="10"/>
      <c r="AJZ322" s="10"/>
      <c r="AKA322" s="10"/>
      <c r="AKB322" s="10"/>
      <c r="AKC322" s="10"/>
      <c r="AKD322" s="10"/>
      <c r="AKE322" s="10"/>
      <c r="AKF322" s="10"/>
      <c r="AKG322" s="10"/>
      <c r="AKH322" s="10"/>
      <c r="AKI322" s="10"/>
      <c r="AKJ322" s="10"/>
      <c r="AKK322" s="10"/>
      <c r="AKL322" s="10"/>
      <c r="AKM322" s="10"/>
      <c r="AKN322" s="10"/>
      <c r="AKO322" s="10"/>
      <c r="AKP322" s="10"/>
      <c r="AKQ322" s="10"/>
      <c r="AKR322" s="10"/>
      <c r="AKS322" s="10"/>
      <c r="AKT322" s="10"/>
      <c r="AKU322" s="10"/>
      <c r="AKV322" s="10"/>
      <c r="AKW322" s="10"/>
      <c r="AKX322" s="10"/>
      <c r="AKY322" s="10"/>
      <c r="AKZ322" s="10"/>
      <c r="ALA322" s="10"/>
      <c r="ALB322" s="10"/>
      <c r="ALC322" s="10"/>
      <c r="ALD322" s="10"/>
      <c r="ALE322" s="10"/>
      <c r="ALF322" s="10"/>
      <c r="ALG322" s="10"/>
      <c r="ALH322" s="10"/>
      <c r="ALI322" s="10"/>
      <c r="ALJ322" s="10"/>
      <c r="ALK322" s="10"/>
      <c r="ALL322" s="10"/>
      <c r="ALM322" s="10"/>
      <c r="ALN322" s="10"/>
      <c r="ALO322" s="10"/>
      <c r="ALP322" s="10"/>
      <c r="ALQ322" s="10"/>
      <c r="ALR322" s="10"/>
      <c r="ALS322" s="10"/>
      <c r="ALT322" s="10"/>
      <c r="ALU322" s="10"/>
      <c r="ALV322" s="10"/>
      <c r="ALW322" s="10"/>
      <c r="ALX322" s="10"/>
      <c r="ALY322" s="10"/>
      <c r="ALZ322" s="10"/>
      <c r="AMA322" s="10"/>
      <c r="AMB322" s="10"/>
      <c r="AMC322" s="10"/>
      <c r="AMD322" s="10"/>
      <c r="AME322" s="10"/>
      <c r="AMF322" s="10"/>
      <c r="AMG322" s="10"/>
      <c r="AMH322" s="10"/>
      <c r="AMI322" s="10"/>
      <c r="AMJ322" s="10"/>
      <c r="AMK322" s="10"/>
      <c r="AML322" s="10"/>
      <c r="AMM322" s="10"/>
      <c r="AMN322" s="10"/>
      <c r="AMO322" s="10"/>
      <c r="AMP322" s="10"/>
      <c r="AMQ322" s="10"/>
      <c r="AMR322" s="10"/>
      <c r="AMS322" s="10"/>
      <c r="AMT322" s="10"/>
      <c r="AMU322" s="10"/>
      <c r="AMV322" s="10"/>
      <c r="AMW322" s="10"/>
      <c r="AMX322" s="10"/>
      <c r="AMY322" s="10"/>
      <c r="AMZ322" s="10"/>
      <c r="ANA322" s="10"/>
      <c r="ANB322" s="10"/>
      <c r="ANC322" s="10"/>
      <c r="AND322" s="10"/>
      <c r="ANE322" s="10"/>
      <c r="ANF322" s="10"/>
      <c r="ANG322" s="10"/>
      <c r="ANH322" s="10"/>
      <c r="ANI322" s="10"/>
      <c r="ANJ322" s="10"/>
      <c r="ANK322" s="10"/>
      <c r="ANL322" s="10"/>
      <c r="ANM322" s="10"/>
      <c r="ANN322" s="10"/>
      <c r="ANO322" s="10"/>
      <c r="ANP322" s="10"/>
      <c r="ANQ322" s="10"/>
      <c r="ANR322" s="10"/>
      <c r="ANS322" s="10"/>
      <c r="ANT322" s="10"/>
      <c r="ANU322" s="10"/>
      <c r="ANV322" s="10"/>
      <c r="ANW322" s="10"/>
      <c r="ANX322" s="10"/>
      <c r="ANY322" s="10"/>
      <c r="ANZ322" s="10"/>
      <c r="AOA322" s="10"/>
      <c r="AOB322" s="10"/>
      <c r="AOC322" s="10"/>
      <c r="AOD322" s="10"/>
      <c r="AOE322" s="10"/>
      <c r="AOF322" s="10"/>
      <c r="AOG322" s="10"/>
      <c r="AOH322" s="10"/>
      <c r="AOI322" s="10"/>
      <c r="AOJ322" s="10"/>
      <c r="AOK322" s="10"/>
      <c r="AOL322" s="10"/>
      <c r="AOM322" s="10"/>
      <c r="AON322" s="10"/>
      <c r="AOO322" s="10"/>
      <c r="AOP322" s="10"/>
      <c r="AOQ322" s="10"/>
      <c r="AOR322" s="10"/>
      <c r="AOS322" s="10"/>
      <c r="AOT322" s="10"/>
      <c r="AOU322" s="10"/>
      <c r="AOV322" s="10"/>
      <c r="AOW322" s="10"/>
      <c r="AOX322" s="10"/>
      <c r="AOY322" s="10"/>
      <c r="AOZ322" s="10"/>
      <c r="APA322" s="10"/>
      <c r="APB322" s="10"/>
      <c r="APC322" s="10"/>
      <c r="APD322" s="10"/>
      <c r="APE322" s="10"/>
      <c r="APF322" s="10"/>
      <c r="APG322" s="10"/>
      <c r="APH322" s="10"/>
      <c r="API322" s="10"/>
      <c r="APJ322" s="10"/>
      <c r="APK322" s="10"/>
      <c r="APL322" s="10"/>
      <c r="APM322" s="10"/>
      <c r="APN322" s="10"/>
      <c r="APO322" s="10"/>
      <c r="APP322" s="10"/>
      <c r="APQ322" s="10"/>
      <c r="APR322" s="10"/>
      <c r="APS322" s="10"/>
      <c r="APT322" s="10"/>
      <c r="APU322" s="10"/>
      <c r="APV322" s="10"/>
      <c r="APW322" s="10"/>
      <c r="APX322" s="10"/>
      <c r="APY322" s="10"/>
      <c r="APZ322" s="10"/>
      <c r="AQA322" s="10"/>
      <c r="AQB322" s="10"/>
      <c r="AQC322" s="10"/>
      <c r="AQD322" s="10"/>
      <c r="AQE322" s="10"/>
      <c r="AQF322" s="10"/>
      <c r="AQG322" s="10"/>
      <c r="AQH322" s="10"/>
      <c r="AQI322" s="10"/>
      <c r="AQJ322" s="10"/>
      <c r="AQK322" s="10"/>
      <c r="AQL322" s="10"/>
      <c r="AQM322" s="10"/>
      <c r="AQN322" s="10"/>
      <c r="AQO322" s="10"/>
      <c r="AQP322" s="10"/>
      <c r="AQQ322" s="10"/>
      <c r="AQR322" s="10"/>
      <c r="AQS322" s="10"/>
      <c r="AQT322" s="10"/>
      <c r="AQU322" s="10"/>
      <c r="AQV322" s="10"/>
      <c r="AQW322" s="10"/>
      <c r="AQX322" s="10"/>
      <c r="AQY322" s="10"/>
      <c r="AQZ322" s="10"/>
      <c r="ARA322" s="10"/>
      <c r="ARB322" s="10"/>
      <c r="ARC322" s="10"/>
      <c r="ARD322" s="10"/>
      <c r="ARE322" s="10"/>
      <c r="ARF322" s="10"/>
      <c r="ARG322" s="10"/>
      <c r="ARH322" s="10"/>
      <c r="ARI322" s="10"/>
      <c r="ARJ322" s="10"/>
      <c r="ARK322" s="10"/>
      <c r="ARL322" s="10"/>
      <c r="ARM322" s="10"/>
      <c r="ARN322" s="10"/>
      <c r="ARO322" s="10"/>
      <c r="ARP322" s="10"/>
      <c r="ARQ322" s="10"/>
      <c r="ARR322" s="10"/>
      <c r="ARS322" s="10"/>
      <c r="ART322" s="10"/>
      <c r="ARU322" s="10"/>
      <c r="ARV322" s="10"/>
      <c r="ARW322" s="10"/>
      <c r="ARX322" s="10"/>
      <c r="ARY322" s="10"/>
      <c r="ARZ322" s="10"/>
      <c r="ASA322" s="10"/>
      <c r="ASB322" s="10"/>
      <c r="ASC322" s="10"/>
      <c r="ASD322" s="10"/>
      <c r="ASE322" s="10"/>
      <c r="ASF322" s="10"/>
      <c r="ASG322" s="10"/>
      <c r="ASH322" s="10"/>
      <c r="ASI322" s="10"/>
      <c r="ASJ322" s="10"/>
      <c r="ASK322" s="10"/>
      <c r="ASL322" s="10"/>
      <c r="ASM322" s="10"/>
      <c r="ASN322" s="10"/>
      <c r="ASO322" s="10"/>
      <c r="ASP322" s="10"/>
      <c r="ASQ322" s="10"/>
      <c r="ASR322" s="10"/>
      <c r="ASS322" s="10"/>
      <c r="AST322" s="10"/>
      <c r="ASU322" s="10"/>
      <c r="ASV322" s="10"/>
      <c r="ASW322" s="10"/>
      <c r="ASX322" s="10"/>
      <c r="ASY322" s="10"/>
      <c r="ASZ322" s="10"/>
      <c r="ATA322" s="10"/>
      <c r="ATB322" s="10"/>
      <c r="ATC322" s="10"/>
      <c r="ATD322" s="10"/>
      <c r="ATE322" s="10"/>
      <c r="ATF322" s="10"/>
      <c r="ATG322" s="10"/>
      <c r="ATH322" s="10"/>
      <c r="ATI322" s="10"/>
      <c r="ATJ322" s="10"/>
      <c r="ATK322" s="10"/>
      <c r="ATL322" s="10"/>
      <c r="ATM322" s="10"/>
      <c r="ATN322" s="10"/>
      <c r="ATO322" s="10"/>
      <c r="ATP322" s="10"/>
      <c r="ATQ322" s="10"/>
      <c r="ATR322" s="10"/>
      <c r="ATS322" s="10"/>
      <c r="ATT322" s="10"/>
      <c r="ATU322" s="10"/>
      <c r="ATV322" s="10"/>
      <c r="ATW322" s="10"/>
      <c r="ATX322" s="10"/>
      <c r="ATY322" s="10"/>
      <c r="ATZ322" s="10"/>
      <c r="AUA322" s="10"/>
      <c r="AUB322" s="10"/>
      <c r="AUC322" s="10"/>
      <c r="AUD322" s="10"/>
      <c r="AUE322" s="10"/>
      <c r="AUF322" s="10"/>
      <c r="AUG322" s="10"/>
      <c r="AUH322" s="10"/>
      <c r="AUI322" s="10"/>
      <c r="AUJ322" s="10"/>
      <c r="AUK322" s="10"/>
      <c r="AUL322" s="10"/>
      <c r="AUM322" s="10"/>
      <c r="AUN322" s="10"/>
      <c r="AUO322" s="10"/>
      <c r="AUP322" s="10"/>
      <c r="AUQ322" s="10"/>
      <c r="AUR322" s="10"/>
      <c r="AUS322" s="10"/>
      <c r="AUT322" s="10"/>
      <c r="AUU322" s="10"/>
      <c r="AUV322" s="10"/>
      <c r="AUW322" s="10"/>
      <c r="AUX322" s="10"/>
      <c r="AUY322" s="10"/>
      <c r="AUZ322" s="10"/>
      <c r="AVA322" s="10"/>
      <c r="AVB322" s="10"/>
      <c r="AVC322" s="10"/>
      <c r="AVD322" s="10"/>
      <c r="AVE322" s="10"/>
      <c r="AVF322" s="10"/>
      <c r="AVG322" s="10"/>
      <c r="AVH322" s="10"/>
      <c r="AVI322" s="10"/>
      <c r="AVJ322" s="10"/>
      <c r="AVK322" s="10"/>
      <c r="AVL322" s="10"/>
      <c r="AVM322" s="10"/>
      <c r="AVN322" s="10"/>
      <c r="AVO322" s="10"/>
      <c r="AVP322" s="10"/>
      <c r="AVQ322" s="10"/>
      <c r="AVR322" s="10"/>
      <c r="AVS322" s="10"/>
      <c r="AVT322" s="10"/>
      <c r="AVU322" s="10"/>
      <c r="AVV322" s="10"/>
      <c r="AVW322" s="10"/>
      <c r="AVX322" s="10"/>
      <c r="AVY322" s="10"/>
      <c r="AVZ322" s="10"/>
      <c r="AWA322" s="10"/>
      <c r="AWB322" s="10"/>
      <c r="AWC322" s="10"/>
      <c r="AWD322" s="10"/>
      <c r="AWE322" s="10"/>
      <c r="AWF322" s="10"/>
      <c r="AWG322" s="10"/>
      <c r="AWH322" s="10"/>
      <c r="AWI322" s="10"/>
      <c r="AWJ322" s="10"/>
      <c r="AWK322" s="10"/>
      <c r="AWL322" s="10"/>
      <c r="AWM322" s="10"/>
      <c r="AWN322" s="10"/>
      <c r="AWO322" s="10"/>
      <c r="AWP322" s="10"/>
      <c r="AWQ322" s="10"/>
      <c r="AWR322" s="10"/>
      <c r="AWS322" s="10"/>
      <c r="AWT322" s="10"/>
      <c r="AWU322" s="10"/>
      <c r="AWV322" s="10"/>
      <c r="AWW322" s="10"/>
      <c r="AWX322" s="10"/>
      <c r="AWY322" s="10"/>
      <c r="AWZ322" s="10"/>
      <c r="AXA322" s="10"/>
      <c r="AXB322" s="10"/>
      <c r="AXC322" s="10"/>
      <c r="AXD322" s="10"/>
      <c r="AXE322" s="10"/>
      <c r="AXF322" s="10"/>
      <c r="AXG322" s="10"/>
      <c r="AXH322" s="10"/>
      <c r="AXI322" s="10"/>
      <c r="AXJ322" s="10"/>
      <c r="AXK322" s="10"/>
      <c r="AXL322" s="10"/>
      <c r="AXM322" s="10"/>
      <c r="AXN322" s="10"/>
      <c r="AXO322" s="10"/>
      <c r="AXP322" s="10"/>
      <c r="AXQ322" s="10"/>
      <c r="AXR322" s="10"/>
      <c r="AXS322" s="10"/>
      <c r="AXT322" s="10"/>
      <c r="AXU322" s="10"/>
      <c r="AXV322" s="10"/>
      <c r="AXW322" s="10"/>
      <c r="AXX322" s="10"/>
      <c r="AXY322" s="10"/>
      <c r="AXZ322" s="10"/>
      <c r="AYA322" s="10"/>
      <c r="AYB322" s="10"/>
      <c r="AYC322" s="10"/>
      <c r="AYD322" s="10"/>
      <c r="AYE322" s="10"/>
      <c r="AYF322" s="10"/>
      <c r="AYG322" s="10"/>
      <c r="AYH322" s="10"/>
      <c r="AYI322" s="10"/>
      <c r="AYJ322" s="10"/>
      <c r="AYK322" s="10"/>
      <c r="AYL322" s="10"/>
      <c r="AYM322" s="10"/>
      <c r="AYN322" s="10"/>
      <c r="AYO322" s="10"/>
      <c r="AYP322" s="10"/>
      <c r="AYQ322" s="10"/>
      <c r="AYR322" s="10"/>
      <c r="AYS322" s="10"/>
      <c r="AYT322" s="10"/>
      <c r="AYU322" s="10"/>
      <c r="AYV322" s="10"/>
      <c r="AYW322" s="10"/>
      <c r="AYX322" s="10"/>
      <c r="AYY322" s="10"/>
      <c r="AYZ322" s="10"/>
      <c r="AZA322" s="10"/>
      <c r="AZB322" s="10"/>
      <c r="AZC322" s="10"/>
      <c r="AZD322" s="10"/>
      <c r="AZE322" s="10"/>
      <c r="AZF322" s="10"/>
      <c r="AZG322" s="10"/>
      <c r="AZH322" s="10"/>
      <c r="AZI322" s="10"/>
      <c r="AZJ322" s="10"/>
      <c r="AZK322" s="10"/>
      <c r="AZL322" s="10"/>
      <c r="AZM322" s="10"/>
      <c r="AZN322" s="10"/>
      <c r="AZO322" s="10"/>
      <c r="AZP322" s="10"/>
      <c r="AZQ322" s="10"/>
      <c r="AZR322" s="10"/>
      <c r="AZS322" s="10"/>
      <c r="AZT322" s="10"/>
      <c r="AZU322" s="10"/>
      <c r="AZV322" s="10"/>
      <c r="AZW322" s="10"/>
      <c r="AZX322" s="10"/>
      <c r="AZY322" s="10"/>
      <c r="AZZ322" s="10"/>
      <c r="BAA322" s="10"/>
      <c r="BAB322" s="10"/>
      <c r="BAC322" s="10"/>
      <c r="BAD322" s="10"/>
      <c r="BAE322" s="10"/>
      <c r="BAF322" s="10"/>
      <c r="BAG322" s="10"/>
      <c r="BAH322" s="10"/>
      <c r="BAI322" s="10"/>
      <c r="BAJ322" s="10"/>
      <c r="BAK322" s="10"/>
      <c r="BAL322" s="10"/>
      <c r="BAM322" s="10"/>
      <c r="BAN322" s="10"/>
      <c r="BAO322" s="10"/>
      <c r="BAP322" s="10"/>
      <c r="BAQ322" s="10"/>
      <c r="BAR322" s="10"/>
      <c r="BAS322" s="10"/>
      <c r="BAT322" s="10"/>
      <c r="BAU322" s="10"/>
      <c r="BAV322" s="10"/>
      <c r="BAW322" s="10"/>
      <c r="BAX322" s="10"/>
      <c r="BAY322" s="10"/>
      <c r="BAZ322" s="10"/>
      <c r="BBA322" s="10"/>
      <c r="BBB322" s="10"/>
      <c r="BBC322" s="10"/>
      <c r="BBD322" s="10"/>
      <c r="BBE322" s="10"/>
      <c r="BBF322" s="10"/>
      <c r="BBG322" s="10"/>
      <c r="BBH322" s="10"/>
      <c r="BBI322" s="10"/>
      <c r="BBJ322" s="10"/>
      <c r="BBK322" s="10"/>
      <c r="BBL322" s="10"/>
      <c r="BBM322" s="10"/>
      <c r="BBN322" s="10"/>
      <c r="BBO322" s="10"/>
      <c r="BBP322" s="10"/>
      <c r="BBQ322" s="10"/>
      <c r="BBR322" s="10"/>
      <c r="BBS322" s="10"/>
      <c r="BBT322" s="10"/>
      <c r="BBU322" s="10"/>
      <c r="BBV322" s="10"/>
      <c r="BBW322" s="10"/>
      <c r="BBX322" s="10"/>
      <c r="BBY322" s="10"/>
      <c r="BBZ322" s="10"/>
      <c r="BCA322" s="10"/>
      <c r="BCB322" s="10"/>
      <c r="BCC322" s="10"/>
      <c r="BCD322" s="10"/>
      <c r="BCE322" s="10"/>
      <c r="BCF322" s="10"/>
      <c r="BCG322" s="10"/>
      <c r="BCH322" s="10"/>
      <c r="BCI322" s="10"/>
      <c r="BCJ322" s="10"/>
      <c r="BCK322" s="10"/>
      <c r="BCL322" s="10"/>
      <c r="BCM322" s="10"/>
      <c r="BCN322" s="10"/>
      <c r="BCO322" s="10"/>
      <c r="BCP322" s="10"/>
      <c r="BCQ322" s="10"/>
      <c r="BCR322" s="10"/>
      <c r="BCS322" s="10"/>
      <c r="BCT322" s="10"/>
      <c r="BCU322" s="10"/>
      <c r="BCV322" s="10"/>
      <c r="BCW322" s="10"/>
      <c r="BCX322" s="10"/>
      <c r="BCY322" s="10"/>
      <c r="BCZ322" s="10"/>
      <c r="BDA322" s="10"/>
      <c r="BDB322" s="10"/>
      <c r="BDC322" s="10"/>
      <c r="BDD322" s="10"/>
      <c r="BDE322" s="10"/>
      <c r="BDF322" s="10"/>
      <c r="BDG322" s="10"/>
      <c r="BDH322" s="10"/>
      <c r="BDI322" s="10"/>
      <c r="BDJ322" s="10"/>
      <c r="BDK322" s="10"/>
      <c r="BDL322" s="10"/>
      <c r="BDM322" s="10"/>
      <c r="BDN322" s="10"/>
      <c r="BDO322" s="10"/>
      <c r="BDP322" s="10"/>
      <c r="BDQ322" s="10"/>
      <c r="BDR322" s="10"/>
      <c r="BDS322" s="10"/>
      <c r="BDT322" s="10"/>
      <c r="BDU322" s="10"/>
      <c r="BDV322" s="10"/>
      <c r="BDW322" s="10"/>
      <c r="BDX322" s="10"/>
      <c r="BDY322" s="10"/>
      <c r="BDZ322" s="10"/>
      <c r="BEA322" s="10"/>
      <c r="BEB322" s="10"/>
      <c r="BEC322" s="10"/>
      <c r="BED322" s="10"/>
      <c r="BEE322" s="10"/>
      <c r="BEF322" s="10"/>
      <c r="BEG322" s="10"/>
      <c r="BEH322" s="10"/>
      <c r="BEI322" s="10"/>
      <c r="BEJ322" s="10"/>
      <c r="BEK322" s="10"/>
      <c r="BEL322" s="10"/>
      <c r="BEM322" s="10"/>
      <c r="BEN322" s="10"/>
      <c r="BEO322" s="10"/>
      <c r="BEP322" s="10"/>
      <c r="BEQ322" s="10"/>
      <c r="BER322" s="10"/>
      <c r="BES322" s="10"/>
      <c r="BET322" s="10"/>
      <c r="BEU322" s="10"/>
      <c r="BEV322" s="10"/>
      <c r="BEW322" s="10"/>
      <c r="BEX322" s="10"/>
      <c r="BEY322" s="10"/>
      <c r="BEZ322" s="10"/>
      <c r="BFA322" s="10"/>
      <c r="BFB322" s="10"/>
      <c r="BFC322" s="10"/>
      <c r="BFD322" s="10"/>
      <c r="BFE322" s="10"/>
      <c r="BFF322" s="10"/>
      <c r="BFG322" s="10"/>
      <c r="BFH322" s="10"/>
      <c r="BFI322" s="10"/>
      <c r="BFJ322" s="10"/>
      <c r="BFK322" s="10"/>
      <c r="BFL322" s="10"/>
      <c r="BFM322" s="10"/>
      <c r="BFN322" s="10"/>
      <c r="BFO322" s="10"/>
      <c r="BFP322" s="10"/>
      <c r="BFQ322" s="10"/>
      <c r="BFR322" s="10"/>
      <c r="BFS322" s="10"/>
      <c r="BFT322" s="10"/>
      <c r="BFU322" s="10"/>
      <c r="BFV322" s="10"/>
      <c r="BFW322" s="10"/>
      <c r="BFX322" s="10"/>
      <c r="BFY322" s="10"/>
      <c r="BFZ322" s="10"/>
      <c r="BGA322" s="10"/>
      <c r="BGB322" s="10"/>
      <c r="BGC322" s="10"/>
      <c r="BGD322" s="10"/>
      <c r="BGE322" s="10"/>
      <c r="BGF322" s="10"/>
      <c r="BGG322" s="10"/>
      <c r="BGH322" s="10"/>
      <c r="BGI322" s="10"/>
      <c r="BGJ322" s="10"/>
      <c r="BGK322" s="10"/>
      <c r="BGL322" s="10"/>
      <c r="BGM322" s="10"/>
      <c r="BGN322" s="10"/>
      <c r="BGO322" s="10"/>
      <c r="BGP322" s="10"/>
      <c r="BGQ322" s="10"/>
      <c r="BGR322" s="10"/>
      <c r="BGS322" s="10"/>
      <c r="BGT322" s="10"/>
      <c r="BGU322" s="10"/>
      <c r="BGV322" s="10"/>
      <c r="BGW322" s="10"/>
      <c r="BGX322" s="10"/>
      <c r="BGY322" s="10"/>
      <c r="BGZ322" s="10"/>
      <c r="BHA322" s="10"/>
      <c r="BHB322" s="10"/>
      <c r="BHC322" s="10"/>
      <c r="BHD322" s="10"/>
      <c r="BHE322" s="10"/>
      <c r="BHF322" s="10"/>
      <c r="BHG322" s="10"/>
      <c r="BHH322" s="10"/>
      <c r="BHI322" s="10"/>
      <c r="BHJ322" s="10"/>
      <c r="BHK322" s="10"/>
      <c r="BHL322" s="10"/>
      <c r="BHM322" s="10"/>
      <c r="BHN322" s="10"/>
      <c r="BHO322" s="10"/>
      <c r="BHP322" s="10"/>
      <c r="BHQ322" s="10"/>
      <c r="BHR322" s="10"/>
      <c r="BHS322" s="10"/>
      <c r="BHT322" s="10"/>
      <c r="BHU322" s="10"/>
      <c r="BHV322" s="10"/>
      <c r="BHW322" s="10"/>
      <c r="BHX322" s="10"/>
      <c r="BHY322" s="10"/>
      <c r="BHZ322" s="10"/>
      <c r="BIA322" s="10"/>
      <c r="BIB322" s="10"/>
      <c r="BIC322" s="10"/>
      <c r="BID322" s="10"/>
      <c r="BIE322" s="10"/>
      <c r="BIF322" s="10"/>
      <c r="BIG322" s="10"/>
      <c r="BIH322" s="10"/>
      <c r="BII322" s="10"/>
      <c r="BIJ322" s="10"/>
      <c r="BIK322" s="10"/>
      <c r="BIL322" s="10"/>
      <c r="BIM322" s="10"/>
      <c r="BIN322" s="10"/>
      <c r="BIO322" s="10"/>
      <c r="BIP322" s="10"/>
      <c r="BIQ322" s="10"/>
      <c r="BIR322" s="10"/>
      <c r="BIS322" s="10"/>
      <c r="BIT322" s="10"/>
      <c r="BIU322" s="10"/>
      <c r="BIV322" s="10"/>
      <c r="BIW322" s="10"/>
      <c r="BIX322" s="10"/>
      <c r="BIY322" s="10"/>
      <c r="BIZ322" s="10"/>
      <c r="BJA322" s="10"/>
      <c r="BJB322" s="10"/>
      <c r="BJC322" s="10"/>
      <c r="BJD322" s="10"/>
      <c r="BJE322" s="10"/>
      <c r="BJF322" s="10"/>
      <c r="BJG322" s="10"/>
      <c r="BJH322" s="10"/>
      <c r="BJI322" s="10"/>
      <c r="BJJ322" s="10"/>
      <c r="BJK322" s="10"/>
      <c r="BJL322" s="10"/>
      <c r="BJM322" s="10"/>
      <c r="BJN322" s="10"/>
      <c r="BJO322" s="10"/>
      <c r="BJP322" s="10"/>
      <c r="BJQ322" s="10"/>
      <c r="BJR322" s="10"/>
      <c r="BJS322" s="10"/>
      <c r="BJT322" s="10"/>
      <c r="BJU322" s="10"/>
      <c r="BJV322" s="10"/>
      <c r="BJW322" s="10"/>
      <c r="BJX322" s="10"/>
      <c r="BJY322" s="10"/>
      <c r="BJZ322" s="10"/>
      <c r="BKA322" s="10"/>
      <c r="BKB322" s="10"/>
      <c r="BKC322" s="10"/>
      <c r="BKD322" s="10"/>
      <c r="BKE322" s="10"/>
      <c r="BKF322" s="10"/>
      <c r="BKG322" s="10"/>
      <c r="BKH322" s="10"/>
      <c r="BKI322" s="10"/>
      <c r="BKJ322" s="10"/>
      <c r="BKK322" s="10"/>
      <c r="BKL322" s="10"/>
      <c r="BKM322" s="10"/>
      <c r="BKN322" s="10"/>
      <c r="BKO322" s="10"/>
      <c r="BKP322" s="10"/>
      <c r="BKQ322" s="10"/>
      <c r="BKR322" s="10"/>
      <c r="BKS322" s="10"/>
      <c r="BKT322" s="10"/>
      <c r="BKU322" s="10"/>
      <c r="BKV322" s="10"/>
      <c r="BKW322" s="10"/>
      <c r="BKX322" s="10"/>
      <c r="BKY322" s="10"/>
      <c r="BKZ322" s="10"/>
      <c r="BLA322" s="10"/>
      <c r="BLB322" s="10"/>
      <c r="BLC322" s="10"/>
      <c r="BLD322" s="10"/>
      <c r="BLE322" s="10"/>
      <c r="BLF322" s="10"/>
      <c r="BLG322" s="10"/>
      <c r="BLH322" s="10"/>
      <c r="BLI322" s="10"/>
      <c r="BLJ322" s="10"/>
      <c r="BLK322" s="10"/>
      <c r="BLL322" s="10"/>
      <c r="BLM322" s="10"/>
      <c r="BLN322" s="10"/>
      <c r="BLO322" s="10"/>
      <c r="BLP322" s="10"/>
      <c r="BLQ322" s="10"/>
      <c r="BLR322" s="10"/>
      <c r="BLS322" s="10"/>
      <c r="BLT322" s="10"/>
      <c r="BLU322" s="10"/>
      <c r="BLV322" s="10"/>
      <c r="BLW322" s="10"/>
      <c r="BLX322" s="10"/>
      <c r="BLY322" s="10"/>
      <c r="BLZ322" s="10"/>
      <c r="BMA322" s="10"/>
      <c r="BMB322" s="10"/>
      <c r="BMC322" s="10"/>
      <c r="BMD322" s="10"/>
      <c r="BME322" s="10"/>
      <c r="BMF322" s="10"/>
      <c r="BMG322" s="10"/>
      <c r="BMH322" s="10"/>
      <c r="BMI322" s="10"/>
      <c r="BMJ322" s="10"/>
      <c r="BMK322" s="10"/>
      <c r="BML322" s="10"/>
      <c r="BMM322" s="10"/>
      <c r="BMN322" s="10"/>
      <c r="BMO322" s="10"/>
      <c r="BMP322" s="10"/>
      <c r="BMQ322" s="10"/>
      <c r="BMR322" s="10"/>
      <c r="BMS322" s="10"/>
      <c r="BMT322" s="10"/>
      <c r="BMU322" s="10"/>
      <c r="BMV322" s="10"/>
      <c r="BMW322" s="10"/>
      <c r="BMX322" s="10"/>
      <c r="BMY322" s="10"/>
      <c r="BMZ322" s="10"/>
      <c r="BNA322" s="10"/>
      <c r="BNB322" s="10"/>
      <c r="BNC322" s="10"/>
      <c r="BND322" s="10"/>
      <c r="BNE322" s="10"/>
      <c r="BNF322" s="10"/>
      <c r="BNG322" s="10"/>
      <c r="BNH322" s="10"/>
      <c r="BNI322" s="10"/>
      <c r="BNJ322" s="10"/>
      <c r="BNK322" s="10"/>
      <c r="BNL322" s="10"/>
      <c r="BNM322" s="10"/>
      <c r="BNN322" s="10"/>
      <c r="BNO322" s="10"/>
      <c r="BNP322" s="10"/>
      <c r="BNQ322" s="10"/>
      <c r="BNR322" s="10"/>
      <c r="BNS322" s="10"/>
      <c r="BNT322" s="10"/>
      <c r="BNU322" s="10"/>
      <c r="BNV322" s="10"/>
      <c r="BNW322" s="10"/>
      <c r="BNX322" s="10"/>
      <c r="BNY322" s="10"/>
      <c r="BNZ322" s="10"/>
      <c r="BOA322" s="10"/>
      <c r="BOB322" s="10"/>
      <c r="BOC322" s="10"/>
      <c r="BOD322" s="10"/>
      <c r="BOE322" s="10"/>
      <c r="BOF322" s="10"/>
      <c r="BOG322" s="10"/>
      <c r="BOH322" s="10"/>
      <c r="BOI322" s="10"/>
      <c r="BOJ322" s="10"/>
      <c r="BOK322" s="10"/>
      <c r="BOL322" s="10"/>
      <c r="BOM322" s="10"/>
      <c r="BON322" s="10"/>
      <c r="BOO322" s="10"/>
      <c r="BOP322" s="10"/>
      <c r="BOQ322" s="10"/>
      <c r="BOR322" s="10"/>
      <c r="BOS322" s="10"/>
      <c r="BOT322" s="10"/>
      <c r="BOU322" s="10"/>
      <c r="BOV322" s="10"/>
      <c r="BOW322" s="10"/>
      <c r="BOX322" s="10"/>
      <c r="BOY322" s="10"/>
      <c r="BOZ322" s="10"/>
      <c r="BPA322" s="10"/>
      <c r="BPB322" s="10"/>
      <c r="BPC322" s="10"/>
      <c r="BPD322" s="10"/>
      <c r="BPE322" s="10"/>
      <c r="BPF322" s="10"/>
      <c r="BPG322" s="10"/>
      <c r="BPH322" s="10"/>
      <c r="BPI322" s="10"/>
      <c r="BPJ322" s="10"/>
      <c r="BPK322" s="10"/>
      <c r="BPL322" s="10"/>
      <c r="BPM322" s="10"/>
      <c r="BPN322" s="10"/>
      <c r="BPO322" s="10"/>
      <c r="BPP322" s="10"/>
      <c r="BPQ322" s="10"/>
      <c r="BPR322" s="10"/>
      <c r="BPS322" s="10"/>
      <c r="BPT322" s="10"/>
      <c r="BPU322" s="10"/>
      <c r="BPV322" s="10"/>
      <c r="BPW322" s="10"/>
      <c r="BPX322" s="10"/>
      <c r="BPY322" s="10"/>
      <c r="BPZ322" s="10"/>
      <c r="BQA322" s="10"/>
      <c r="BQB322" s="10"/>
      <c r="BQC322" s="10"/>
      <c r="BQD322" s="10"/>
      <c r="BQE322" s="10"/>
      <c r="BQF322" s="10"/>
      <c r="BQG322" s="10"/>
      <c r="BQH322" s="10"/>
      <c r="BQI322" s="10"/>
      <c r="BQJ322" s="10"/>
      <c r="BQK322" s="10"/>
      <c r="BQL322" s="10"/>
      <c r="BQM322" s="10"/>
      <c r="BQN322" s="10"/>
      <c r="BQO322" s="10"/>
      <c r="BQP322" s="10"/>
      <c r="BQQ322" s="10"/>
      <c r="BQR322" s="10"/>
      <c r="BQS322" s="10"/>
      <c r="BQT322" s="10"/>
      <c r="BQU322" s="10"/>
      <c r="BQV322" s="10"/>
      <c r="BQW322" s="10"/>
      <c r="BQX322" s="10"/>
      <c r="BQY322" s="10"/>
      <c r="BQZ322" s="10"/>
      <c r="BRA322" s="10"/>
      <c r="BRB322" s="10"/>
      <c r="BRC322" s="10"/>
      <c r="BRD322" s="10"/>
      <c r="BRE322" s="10"/>
      <c r="BRF322" s="10"/>
      <c r="BRG322" s="10"/>
      <c r="BRH322" s="10"/>
      <c r="BRI322" s="10"/>
      <c r="BRJ322" s="10"/>
      <c r="BRK322" s="10"/>
      <c r="BRL322" s="10"/>
      <c r="BRM322" s="10"/>
      <c r="BRN322" s="10"/>
      <c r="BRO322" s="10"/>
      <c r="BRP322" s="10"/>
      <c r="BRQ322" s="10"/>
      <c r="BRR322" s="10"/>
      <c r="BRS322" s="10"/>
      <c r="BRT322" s="10"/>
      <c r="BRU322" s="10"/>
      <c r="BRV322" s="10"/>
      <c r="BRW322" s="10"/>
      <c r="BRX322" s="10"/>
      <c r="BRY322" s="10"/>
      <c r="BRZ322" s="10"/>
      <c r="BSA322" s="10"/>
      <c r="BSB322" s="10"/>
      <c r="BSC322" s="10"/>
      <c r="BSD322" s="10"/>
      <c r="BSE322" s="10"/>
      <c r="BSF322" s="10"/>
      <c r="BSG322" s="10"/>
      <c r="BSH322" s="10"/>
      <c r="BSI322" s="10"/>
      <c r="BSJ322" s="10"/>
      <c r="BSK322" s="10"/>
      <c r="BSL322" s="10"/>
      <c r="BSM322" s="10"/>
      <c r="BSN322" s="10"/>
      <c r="BSO322" s="10"/>
      <c r="BSP322" s="10"/>
      <c r="BSQ322" s="10"/>
      <c r="BSR322" s="10"/>
      <c r="BSS322" s="10"/>
      <c r="BST322" s="10"/>
      <c r="BSU322" s="10"/>
      <c r="BSV322" s="10"/>
      <c r="BSW322" s="10"/>
      <c r="BSX322" s="10"/>
      <c r="BSY322" s="10"/>
      <c r="BSZ322" s="10"/>
      <c r="BTA322" s="10"/>
      <c r="BTB322" s="10"/>
      <c r="BTC322" s="10"/>
      <c r="BTD322" s="10"/>
      <c r="BTE322" s="10"/>
      <c r="BTF322" s="10"/>
      <c r="BTG322" s="10"/>
      <c r="BTH322" s="10"/>
      <c r="BTI322" s="10"/>
      <c r="BTJ322" s="10"/>
      <c r="BTK322" s="10"/>
      <c r="BTL322" s="10"/>
      <c r="BTM322" s="10"/>
      <c r="BTN322" s="10"/>
      <c r="BTO322" s="10"/>
      <c r="BTP322" s="10"/>
      <c r="BTQ322" s="10"/>
      <c r="BTR322" s="10"/>
      <c r="BTS322" s="10"/>
      <c r="BTT322" s="10"/>
      <c r="BTU322" s="10"/>
      <c r="BTV322" s="10"/>
      <c r="BTW322" s="10"/>
      <c r="BTX322" s="10"/>
      <c r="BTY322" s="10"/>
      <c r="BTZ322" s="10"/>
      <c r="BUA322" s="10"/>
      <c r="BUB322" s="10"/>
      <c r="BUC322" s="10"/>
      <c r="BUD322" s="10"/>
      <c r="BUE322" s="10"/>
      <c r="BUF322" s="10"/>
      <c r="BUG322" s="10"/>
      <c r="BUH322" s="10"/>
      <c r="BUI322" s="10"/>
      <c r="BUJ322" s="10"/>
      <c r="BUK322" s="10"/>
      <c r="BUL322" s="10"/>
      <c r="BUM322" s="10"/>
      <c r="BUN322" s="10"/>
      <c r="BUO322" s="10"/>
      <c r="BUP322" s="10"/>
      <c r="BUQ322" s="10"/>
      <c r="BUR322" s="10"/>
      <c r="BUS322" s="10"/>
      <c r="BUT322" s="10"/>
      <c r="BUU322" s="10"/>
      <c r="BUV322" s="10"/>
      <c r="BUW322" s="10"/>
      <c r="BUX322" s="10"/>
      <c r="BUY322" s="10"/>
      <c r="BUZ322" s="10"/>
      <c r="BVA322" s="10"/>
      <c r="BVB322" s="10"/>
      <c r="BVC322" s="10"/>
      <c r="BVD322" s="10"/>
      <c r="BVE322" s="10"/>
      <c r="BVF322" s="10"/>
      <c r="BVG322" s="10"/>
      <c r="BVH322" s="10"/>
      <c r="BVI322" s="10"/>
      <c r="BVJ322" s="10"/>
      <c r="BVK322" s="10"/>
      <c r="BVL322" s="10"/>
      <c r="BVM322" s="10"/>
      <c r="BVN322" s="10"/>
      <c r="BVO322" s="10"/>
      <c r="BVP322" s="10"/>
      <c r="BVQ322" s="10"/>
      <c r="BVR322" s="10"/>
      <c r="BVS322" s="10"/>
      <c r="BVT322" s="10"/>
      <c r="BVU322" s="10"/>
      <c r="BVV322" s="10"/>
      <c r="BVW322" s="10"/>
      <c r="BVX322" s="10"/>
      <c r="BVY322" s="10"/>
      <c r="BVZ322" s="10"/>
      <c r="BWA322" s="10"/>
      <c r="BWB322" s="10"/>
      <c r="BWC322" s="10"/>
      <c r="BWD322" s="10"/>
      <c r="BWE322" s="10"/>
      <c r="BWF322" s="10"/>
      <c r="BWG322" s="10"/>
      <c r="BWH322" s="10"/>
      <c r="BWI322" s="10"/>
      <c r="BWJ322" s="10"/>
      <c r="BWK322" s="10"/>
      <c r="BWL322" s="10"/>
      <c r="BWM322" s="10"/>
      <c r="BWN322" s="10"/>
      <c r="BWO322" s="10"/>
      <c r="BWP322" s="10"/>
      <c r="BWQ322" s="10"/>
      <c r="BWR322" s="10"/>
      <c r="BWS322" s="10"/>
      <c r="BWT322" s="10"/>
      <c r="BWU322" s="10"/>
      <c r="BWV322" s="10"/>
      <c r="BWW322" s="10"/>
      <c r="BWX322" s="10"/>
      <c r="BWY322" s="10"/>
      <c r="BWZ322" s="10"/>
      <c r="BXA322" s="10"/>
      <c r="BXB322" s="10"/>
      <c r="BXC322" s="10"/>
      <c r="BXD322" s="10"/>
      <c r="BXE322" s="10"/>
      <c r="BXF322" s="10"/>
      <c r="BXG322" s="10"/>
      <c r="BXH322" s="10"/>
      <c r="BXI322" s="10"/>
      <c r="BXJ322" s="10"/>
      <c r="BXK322" s="10"/>
      <c r="BXL322" s="10"/>
      <c r="BXM322" s="10"/>
      <c r="BXN322" s="10"/>
      <c r="BXO322" s="10"/>
      <c r="BXP322" s="10"/>
      <c r="BXQ322" s="10"/>
      <c r="BXR322" s="10"/>
      <c r="BXS322" s="10"/>
      <c r="BXT322" s="10"/>
      <c r="BXU322" s="10"/>
      <c r="BXV322" s="10"/>
      <c r="BXW322" s="10"/>
      <c r="BXX322" s="10"/>
      <c r="BXY322" s="10"/>
      <c r="BXZ322" s="10"/>
      <c r="BYA322" s="10"/>
      <c r="BYB322" s="10"/>
      <c r="BYC322" s="10"/>
      <c r="BYD322" s="10"/>
      <c r="BYE322" s="10"/>
      <c r="BYF322" s="10"/>
      <c r="BYG322" s="10"/>
      <c r="BYH322" s="10"/>
      <c r="BYI322" s="10"/>
      <c r="BYJ322" s="10"/>
      <c r="BYK322" s="10"/>
      <c r="BYL322" s="10"/>
      <c r="BYM322" s="10"/>
      <c r="BYN322" s="10"/>
      <c r="BYO322" s="10"/>
      <c r="BYP322" s="10"/>
      <c r="BYQ322" s="10"/>
      <c r="BYR322" s="10"/>
      <c r="BYS322" s="10"/>
      <c r="BYT322" s="10"/>
      <c r="BYU322" s="10"/>
      <c r="BYV322" s="10"/>
      <c r="BYW322" s="10"/>
      <c r="BYX322" s="10"/>
      <c r="BYY322" s="10"/>
      <c r="BYZ322" s="10"/>
      <c r="BZA322" s="10"/>
      <c r="BZB322" s="10"/>
      <c r="BZC322" s="10"/>
      <c r="BZD322" s="10"/>
      <c r="BZE322" s="10"/>
      <c r="BZF322" s="10"/>
      <c r="BZG322" s="10"/>
      <c r="BZH322" s="10"/>
      <c r="BZI322" s="10"/>
      <c r="BZJ322" s="10"/>
      <c r="BZK322" s="10"/>
      <c r="BZL322" s="10"/>
      <c r="BZM322" s="10"/>
      <c r="BZN322" s="10"/>
      <c r="BZO322" s="10"/>
      <c r="BZP322" s="10"/>
      <c r="BZQ322" s="10"/>
      <c r="BZR322" s="10"/>
      <c r="BZS322" s="10"/>
      <c r="BZT322" s="10"/>
      <c r="BZU322" s="10"/>
      <c r="BZV322" s="10"/>
      <c r="BZW322" s="10"/>
      <c r="BZX322" s="10"/>
      <c r="BZY322" s="10"/>
      <c r="BZZ322" s="10"/>
      <c r="CAA322" s="10"/>
      <c r="CAB322" s="10"/>
      <c r="CAC322" s="10"/>
      <c r="CAD322" s="10"/>
      <c r="CAE322" s="10"/>
      <c r="CAF322" s="10"/>
      <c r="CAG322" s="10"/>
      <c r="CAH322" s="10"/>
      <c r="CAI322" s="10"/>
      <c r="CAJ322" s="10"/>
      <c r="CAK322" s="10"/>
      <c r="CAL322" s="10"/>
      <c r="CAM322" s="10"/>
      <c r="CAN322" s="10"/>
      <c r="CAO322" s="10"/>
      <c r="CAP322" s="10"/>
      <c r="CAQ322" s="10"/>
      <c r="CAR322" s="10"/>
      <c r="CAS322" s="10"/>
      <c r="CAT322" s="10"/>
      <c r="CAU322" s="10"/>
      <c r="CAV322" s="10"/>
      <c r="CAW322" s="10"/>
      <c r="CAX322" s="10"/>
      <c r="CAY322" s="10"/>
      <c r="CAZ322" s="10"/>
      <c r="CBA322" s="10"/>
      <c r="CBB322" s="10"/>
      <c r="CBC322" s="10"/>
      <c r="CBD322" s="10"/>
      <c r="CBE322" s="10"/>
      <c r="CBF322" s="10"/>
      <c r="CBG322" s="10"/>
      <c r="CBH322" s="10"/>
      <c r="CBI322" s="10"/>
      <c r="CBJ322" s="10"/>
      <c r="CBK322" s="10"/>
      <c r="CBL322" s="10"/>
      <c r="CBM322" s="10"/>
      <c r="CBN322" s="10"/>
      <c r="CBO322" s="10"/>
      <c r="CBP322" s="10"/>
      <c r="CBQ322" s="10"/>
      <c r="CBR322" s="10"/>
      <c r="CBS322" s="10"/>
      <c r="CBT322" s="10"/>
      <c r="CBU322" s="10"/>
      <c r="CBV322" s="10"/>
      <c r="CBW322" s="10"/>
      <c r="CBX322" s="10"/>
      <c r="CBY322" s="10"/>
      <c r="CBZ322" s="10"/>
      <c r="CCA322" s="10"/>
      <c r="CCB322" s="10"/>
      <c r="CCC322" s="10"/>
      <c r="CCD322" s="10"/>
      <c r="CCE322" s="10"/>
      <c r="CCF322" s="10"/>
      <c r="CCG322" s="10"/>
      <c r="CCH322" s="10"/>
      <c r="CCI322" s="10"/>
      <c r="CCJ322" s="10"/>
      <c r="CCK322" s="10"/>
      <c r="CCL322" s="10"/>
      <c r="CCM322" s="10"/>
      <c r="CCN322" s="10"/>
      <c r="CCO322" s="10"/>
      <c r="CCP322" s="10"/>
      <c r="CCQ322" s="10"/>
      <c r="CCR322" s="10"/>
      <c r="CCS322" s="10"/>
      <c r="CCT322" s="10"/>
      <c r="CCU322" s="10"/>
      <c r="CCV322" s="10"/>
      <c r="CCW322" s="10"/>
      <c r="CCX322" s="10"/>
      <c r="CCY322" s="10"/>
      <c r="CCZ322" s="10"/>
      <c r="CDA322" s="10"/>
      <c r="CDB322" s="10"/>
      <c r="CDC322" s="10"/>
      <c r="CDD322" s="10"/>
      <c r="CDE322" s="10"/>
      <c r="CDF322" s="10"/>
      <c r="CDG322" s="10"/>
      <c r="CDH322" s="10"/>
      <c r="CDI322" s="10"/>
      <c r="CDJ322" s="10"/>
      <c r="CDK322" s="10"/>
      <c r="CDL322" s="10"/>
      <c r="CDM322" s="10"/>
      <c r="CDN322" s="10"/>
      <c r="CDO322" s="10"/>
      <c r="CDP322" s="10"/>
      <c r="CDQ322" s="10"/>
      <c r="CDR322" s="10"/>
      <c r="CDS322" s="10"/>
      <c r="CDT322" s="10"/>
      <c r="CDU322" s="10"/>
      <c r="CDV322" s="10"/>
      <c r="CDW322" s="10"/>
      <c r="CDX322" s="10"/>
      <c r="CDY322" s="10"/>
      <c r="CDZ322" s="10"/>
      <c r="CEA322" s="10"/>
      <c r="CEB322" s="10"/>
      <c r="CEC322" s="10"/>
      <c r="CED322" s="10"/>
      <c r="CEE322" s="10"/>
      <c r="CEF322" s="10"/>
      <c r="CEG322" s="10"/>
      <c r="CEH322" s="10"/>
      <c r="CEI322" s="10"/>
      <c r="CEJ322" s="10"/>
      <c r="CEK322" s="10"/>
      <c r="CEL322" s="10"/>
      <c r="CEM322" s="10"/>
      <c r="CEN322" s="10"/>
      <c r="CEO322" s="10"/>
      <c r="CEP322" s="10"/>
      <c r="CEQ322" s="10"/>
      <c r="CER322" s="10"/>
      <c r="CES322" s="10"/>
      <c r="CET322" s="10"/>
      <c r="CEU322" s="10"/>
      <c r="CEV322" s="10"/>
      <c r="CEW322" s="10"/>
      <c r="CEX322" s="10"/>
      <c r="CEY322" s="10"/>
      <c r="CEZ322" s="10"/>
      <c r="CFA322" s="10"/>
      <c r="CFB322" s="10"/>
      <c r="CFC322" s="10"/>
      <c r="CFD322" s="10"/>
      <c r="CFE322" s="10"/>
      <c r="CFF322" s="10"/>
      <c r="CFG322" s="10"/>
      <c r="CFH322" s="10"/>
      <c r="CFI322" s="10"/>
      <c r="CFJ322" s="10"/>
      <c r="CFK322" s="10"/>
      <c r="CFL322" s="10"/>
      <c r="CFM322" s="10"/>
      <c r="CFN322" s="10"/>
      <c r="CFO322" s="10"/>
      <c r="CFP322" s="10"/>
      <c r="CFQ322" s="10"/>
      <c r="CFR322" s="10"/>
      <c r="CFS322" s="10"/>
      <c r="CFT322" s="10"/>
      <c r="CFU322" s="10"/>
      <c r="CFV322" s="10"/>
      <c r="CFW322" s="10"/>
      <c r="CFX322" s="10"/>
      <c r="CFY322" s="10"/>
      <c r="CFZ322" s="10"/>
      <c r="CGA322" s="10"/>
      <c r="CGB322" s="10"/>
      <c r="CGC322" s="10"/>
      <c r="CGD322" s="10"/>
      <c r="CGE322" s="10"/>
      <c r="CGF322" s="10"/>
      <c r="CGG322" s="10"/>
      <c r="CGH322" s="10"/>
      <c r="CGI322" s="10"/>
      <c r="CGJ322" s="10"/>
      <c r="CGK322" s="10"/>
      <c r="CGL322" s="10"/>
      <c r="CGM322" s="10"/>
      <c r="CGN322" s="10"/>
      <c r="CGO322" s="10"/>
      <c r="CGP322" s="10"/>
      <c r="CGQ322" s="10"/>
      <c r="CGR322" s="10"/>
      <c r="CGS322" s="10"/>
      <c r="CGT322" s="10"/>
      <c r="CGU322" s="10"/>
      <c r="CGV322" s="10"/>
      <c r="CGW322" s="10"/>
      <c r="CGX322" s="10"/>
      <c r="CGY322" s="10"/>
      <c r="CGZ322" s="10"/>
      <c r="CHA322" s="10"/>
      <c r="CHB322" s="10"/>
      <c r="CHC322" s="10"/>
      <c r="CHD322" s="10"/>
      <c r="CHE322" s="10"/>
      <c r="CHF322" s="10"/>
      <c r="CHG322" s="10"/>
      <c r="CHH322" s="10"/>
      <c r="CHI322" s="10"/>
      <c r="CHJ322" s="10"/>
      <c r="CHK322" s="10"/>
      <c r="CHL322" s="10"/>
      <c r="CHM322" s="10"/>
      <c r="CHN322" s="10"/>
      <c r="CHO322" s="10"/>
      <c r="CHP322" s="10"/>
      <c r="CHQ322" s="10"/>
      <c r="CHR322" s="10"/>
      <c r="CHS322" s="10"/>
      <c r="CHT322" s="10"/>
      <c r="CHU322" s="10"/>
      <c r="CHV322" s="10"/>
      <c r="CHW322" s="10"/>
      <c r="CHX322" s="10"/>
      <c r="CHY322" s="10"/>
      <c r="CHZ322" s="10"/>
      <c r="CIA322" s="10"/>
      <c r="CIB322" s="10"/>
      <c r="CIC322" s="10"/>
      <c r="CID322" s="10"/>
      <c r="CIE322" s="10"/>
      <c r="CIF322" s="10"/>
      <c r="CIG322" s="10"/>
      <c r="CIH322" s="10"/>
      <c r="CII322" s="10"/>
      <c r="CIJ322" s="10"/>
      <c r="CIK322" s="10"/>
      <c r="CIL322" s="10"/>
      <c r="CIM322" s="10"/>
      <c r="CIN322" s="10"/>
      <c r="CIO322" s="10"/>
      <c r="CIP322" s="10"/>
      <c r="CIQ322" s="10"/>
      <c r="CIR322" s="10"/>
      <c r="CIS322" s="10"/>
      <c r="CIT322" s="10"/>
      <c r="CIU322" s="10"/>
      <c r="CIV322" s="10"/>
      <c r="CIW322" s="10"/>
      <c r="CIX322" s="10"/>
      <c r="CIY322" s="10"/>
      <c r="CIZ322" s="10"/>
      <c r="CJA322" s="10"/>
      <c r="CJB322" s="10"/>
      <c r="CJC322" s="10"/>
      <c r="CJD322" s="10"/>
      <c r="CJE322" s="10"/>
      <c r="CJF322" s="10"/>
      <c r="CJG322" s="10"/>
      <c r="CJH322" s="10"/>
      <c r="CJI322" s="10"/>
      <c r="CJJ322" s="10"/>
      <c r="CJK322" s="10"/>
      <c r="CJL322" s="10"/>
      <c r="CJM322" s="10"/>
      <c r="CJN322" s="10"/>
      <c r="CJO322" s="10"/>
      <c r="CJP322" s="10"/>
      <c r="CJQ322" s="10"/>
      <c r="CJR322" s="10"/>
      <c r="CJS322" s="10"/>
      <c r="CJT322" s="10"/>
      <c r="CJU322" s="10"/>
      <c r="CJV322" s="10"/>
      <c r="CJW322" s="10"/>
      <c r="CJX322" s="10"/>
      <c r="CJY322" s="10"/>
      <c r="CJZ322" s="10"/>
      <c r="CKA322" s="10"/>
      <c r="CKB322" s="10"/>
      <c r="CKC322" s="10"/>
      <c r="CKD322" s="10"/>
      <c r="CKE322" s="10"/>
      <c r="CKF322" s="10"/>
      <c r="CKG322" s="10"/>
      <c r="CKH322" s="10"/>
    </row>
    <row r="323" spans="1:2322" s="12" customFormat="1">
      <c r="A323" s="62"/>
      <c r="B323" s="62"/>
      <c r="C323" s="62"/>
      <c r="D323" s="38"/>
      <c r="E323" s="62"/>
      <c r="F323" s="62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  <c r="AE323" s="170"/>
      <c r="AF323" s="170"/>
      <c r="AG323" s="170"/>
      <c r="AH323" s="170"/>
      <c r="AI323" s="170"/>
      <c r="AJ323" s="170"/>
      <c r="AK323" s="170"/>
      <c r="AL323" s="170"/>
      <c r="AM323" s="170"/>
      <c r="AN323" s="170"/>
      <c r="AO323" s="170"/>
      <c r="AP323" s="170"/>
      <c r="AQ323" s="170"/>
      <c r="AR323" s="170"/>
      <c r="AS323" s="170"/>
      <c r="AT323" s="170"/>
      <c r="AU323" s="170"/>
      <c r="AV323" s="170"/>
      <c r="AW323" s="170"/>
      <c r="AX323" s="170"/>
      <c r="AY323" s="170"/>
      <c r="AZ323" s="170"/>
      <c r="BA323" s="170"/>
      <c r="BB323" s="170"/>
      <c r="BC323" s="170"/>
      <c r="BD323" s="170"/>
      <c r="BE323" s="170"/>
      <c r="BF323" s="170"/>
      <c r="BG323" s="170"/>
      <c r="BH323" s="170"/>
      <c r="BI323" s="170"/>
      <c r="BJ323" s="170"/>
      <c r="BK323" s="170"/>
      <c r="BL323" s="170"/>
      <c r="BM323" s="170"/>
      <c r="BN323" s="170"/>
      <c r="BO323" s="170"/>
      <c r="BP323" s="170"/>
      <c r="BQ323" s="170"/>
      <c r="BR323" s="170"/>
      <c r="BS323" s="170"/>
      <c r="BT323" s="170"/>
      <c r="BU323" s="170"/>
      <c r="BV323" s="170"/>
      <c r="BW323" s="170"/>
      <c r="BX323" s="170"/>
      <c r="BY323" s="170"/>
      <c r="BZ323" s="170"/>
      <c r="CA323" s="170"/>
      <c r="CB323" s="170"/>
      <c r="CC323" s="170"/>
      <c r="CD323" s="170"/>
      <c r="CE323" s="170"/>
      <c r="CF323" s="170"/>
      <c r="CG323" s="170"/>
      <c r="CH323" s="17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0"/>
      <c r="FK323" s="10"/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0"/>
      <c r="GI323" s="10"/>
      <c r="GJ323" s="10"/>
      <c r="GK323" s="10"/>
      <c r="GL323" s="10"/>
      <c r="GM323" s="10"/>
      <c r="GN323" s="10"/>
      <c r="GO323" s="10"/>
      <c r="GP323" s="10"/>
      <c r="GQ323" s="10"/>
      <c r="GR323" s="10"/>
      <c r="GS323" s="10"/>
      <c r="GT323" s="10"/>
      <c r="GU323" s="10"/>
      <c r="GV323" s="10"/>
      <c r="GW323" s="10"/>
      <c r="GX323" s="10"/>
      <c r="GY323" s="10"/>
      <c r="GZ323" s="10"/>
      <c r="HA323" s="10"/>
      <c r="HB323" s="10"/>
      <c r="HC323" s="10"/>
      <c r="HD323" s="10"/>
      <c r="HE323" s="10"/>
      <c r="HF323" s="10"/>
      <c r="HG323" s="10"/>
      <c r="HH323" s="10"/>
      <c r="HI323" s="10"/>
      <c r="HJ323" s="10"/>
      <c r="HK323" s="10"/>
      <c r="HL323" s="10"/>
      <c r="HM323" s="10"/>
      <c r="HN323" s="10"/>
      <c r="HO323" s="10"/>
      <c r="HP323" s="10"/>
      <c r="HQ323" s="10"/>
      <c r="HR323" s="10"/>
      <c r="HS323" s="10"/>
      <c r="HT323" s="10"/>
      <c r="HU323" s="10"/>
      <c r="HV323" s="10"/>
      <c r="HW323" s="10"/>
      <c r="HX323" s="10"/>
      <c r="HY323" s="10"/>
      <c r="HZ323" s="10"/>
      <c r="IA323" s="10"/>
      <c r="IB323" s="10"/>
      <c r="IC323" s="10"/>
      <c r="ID323" s="10"/>
      <c r="IE323" s="10"/>
      <c r="IF323" s="10"/>
      <c r="IG323" s="10"/>
      <c r="IH323" s="10"/>
      <c r="II323" s="10"/>
      <c r="IJ323" s="10"/>
      <c r="IK323" s="10"/>
      <c r="IL323" s="10"/>
      <c r="IM323" s="10"/>
      <c r="IN323" s="10"/>
      <c r="IO323" s="10"/>
      <c r="IP323" s="10"/>
      <c r="IQ323" s="10"/>
      <c r="IR323" s="10"/>
      <c r="IS323" s="10"/>
      <c r="IT323" s="10"/>
      <c r="IU323" s="10"/>
      <c r="IV323" s="10"/>
      <c r="IW323" s="10"/>
      <c r="IX323" s="10"/>
      <c r="IY323" s="10"/>
      <c r="IZ323" s="10"/>
      <c r="JA323" s="10"/>
      <c r="JB323" s="10"/>
      <c r="JC323" s="10"/>
      <c r="JD323" s="10"/>
      <c r="JE323" s="10"/>
      <c r="JF323" s="10"/>
      <c r="JG323" s="10"/>
      <c r="JH323" s="10"/>
      <c r="JI323" s="10"/>
      <c r="JJ323" s="10"/>
      <c r="JK323" s="10"/>
      <c r="JL323" s="10"/>
      <c r="JM323" s="10"/>
      <c r="JN323" s="10"/>
      <c r="JO323" s="10"/>
      <c r="JP323" s="10"/>
      <c r="JQ323" s="10"/>
      <c r="JR323" s="10"/>
      <c r="JS323" s="10"/>
      <c r="JT323" s="10"/>
      <c r="JU323" s="10"/>
      <c r="JV323" s="10"/>
      <c r="JW323" s="10"/>
      <c r="JX323" s="10"/>
      <c r="JY323" s="10"/>
      <c r="JZ323" s="10"/>
      <c r="KA323" s="10"/>
      <c r="KB323" s="10"/>
      <c r="KC323" s="10"/>
      <c r="KD323" s="10"/>
      <c r="KE323" s="10"/>
      <c r="KF323" s="10"/>
      <c r="KG323" s="10"/>
      <c r="KH323" s="10"/>
      <c r="KI323" s="10"/>
      <c r="KJ323" s="10"/>
      <c r="KK323" s="10"/>
      <c r="KL323" s="10"/>
      <c r="KM323" s="10"/>
      <c r="KN323" s="10"/>
      <c r="KO323" s="10"/>
      <c r="KP323" s="10"/>
      <c r="KQ323" s="10"/>
      <c r="KR323" s="10"/>
      <c r="KS323" s="10"/>
      <c r="KT323" s="10"/>
      <c r="KU323" s="10"/>
      <c r="KV323" s="10"/>
      <c r="KW323" s="10"/>
      <c r="KX323" s="10"/>
      <c r="KY323" s="10"/>
      <c r="KZ323" s="10"/>
      <c r="LA323" s="10"/>
      <c r="LB323" s="10"/>
      <c r="LC323" s="10"/>
      <c r="LD323" s="10"/>
      <c r="LE323" s="10"/>
      <c r="LF323" s="10"/>
      <c r="LG323" s="10"/>
      <c r="LH323" s="10"/>
      <c r="LI323" s="10"/>
      <c r="LJ323" s="10"/>
      <c r="LK323" s="10"/>
      <c r="LL323" s="10"/>
      <c r="LM323" s="10"/>
      <c r="LN323" s="10"/>
      <c r="LO323" s="10"/>
      <c r="LP323" s="10"/>
      <c r="LQ323" s="10"/>
      <c r="LR323" s="10"/>
      <c r="LS323" s="10"/>
      <c r="LT323" s="10"/>
      <c r="LU323" s="10"/>
      <c r="LV323" s="10"/>
      <c r="LW323" s="10"/>
      <c r="LX323" s="10"/>
      <c r="LY323" s="10"/>
      <c r="LZ323" s="10"/>
      <c r="MA323" s="10"/>
      <c r="MB323" s="10"/>
      <c r="MC323" s="10"/>
      <c r="MD323" s="10"/>
      <c r="ME323" s="10"/>
      <c r="MF323" s="10"/>
      <c r="MG323" s="10"/>
      <c r="MH323" s="10"/>
      <c r="MI323" s="10"/>
      <c r="MJ323" s="10"/>
      <c r="MK323" s="10"/>
      <c r="ML323" s="10"/>
      <c r="MM323" s="10"/>
      <c r="MN323" s="10"/>
      <c r="MO323" s="10"/>
      <c r="MP323" s="10"/>
      <c r="MQ323" s="10"/>
      <c r="MR323" s="10"/>
      <c r="MS323" s="10"/>
      <c r="MT323" s="10"/>
      <c r="MU323" s="10"/>
      <c r="MV323" s="10"/>
      <c r="MW323" s="10"/>
      <c r="MX323" s="10"/>
      <c r="MY323" s="10"/>
      <c r="MZ323" s="10"/>
      <c r="NA323" s="10"/>
      <c r="NB323" s="10"/>
      <c r="NC323" s="10"/>
      <c r="ND323" s="10"/>
      <c r="NE323" s="10"/>
      <c r="NF323" s="10"/>
      <c r="NG323" s="10"/>
      <c r="NH323" s="10"/>
      <c r="NI323" s="10"/>
      <c r="NJ323" s="10"/>
      <c r="NK323" s="10"/>
      <c r="NL323" s="10"/>
      <c r="NM323" s="10"/>
      <c r="NN323" s="10"/>
      <c r="NO323" s="10"/>
      <c r="NP323" s="10"/>
      <c r="NQ323" s="10"/>
      <c r="NR323" s="10"/>
      <c r="NS323" s="10"/>
      <c r="NT323" s="10"/>
      <c r="NU323" s="10"/>
      <c r="NV323" s="10"/>
      <c r="NW323" s="10"/>
      <c r="NX323" s="10"/>
      <c r="NY323" s="10"/>
      <c r="NZ323" s="10"/>
      <c r="OA323" s="10"/>
      <c r="OB323" s="10"/>
      <c r="OC323" s="10"/>
      <c r="OD323" s="10"/>
      <c r="OE323" s="10"/>
      <c r="OF323" s="10"/>
      <c r="OG323" s="10"/>
      <c r="OH323" s="10"/>
      <c r="OI323" s="10"/>
      <c r="OJ323" s="10"/>
      <c r="OK323" s="10"/>
      <c r="OL323" s="10"/>
      <c r="OM323" s="10"/>
      <c r="ON323" s="10"/>
      <c r="OO323" s="10"/>
      <c r="OP323" s="10"/>
      <c r="OQ323" s="10"/>
      <c r="OR323" s="10"/>
      <c r="OS323" s="10"/>
      <c r="OT323" s="10"/>
      <c r="OU323" s="10"/>
      <c r="OV323" s="10"/>
      <c r="OW323" s="10"/>
      <c r="OX323" s="10"/>
      <c r="OY323" s="10"/>
      <c r="OZ323" s="10"/>
      <c r="PA323" s="10"/>
      <c r="PB323" s="10"/>
      <c r="PC323" s="10"/>
      <c r="PD323" s="10"/>
      <c r="PE323" s="10"/>
      <c r="PF323" s="10"/>
      <c r="PG323" s="10"/>
      <c r="PH323" s="10"/>
      <c r="PI323" s="10"/>
      <c r="PJ323" s="10"/>
      <c r="PK323" s="10"/>
      <c r="PL323" s="10"/>
      <c r="PM323" s="10"/>
      <c r="PN323" s="10"/>
      <c r="PO323" s="10"/>
      <c r="PP323" s="10"/>
      <c r="PQ323" s="10"/>
      <c r="PR323" s="10"/>
      <c r="PS323" s="10"/>
      <c r="PT323" s="10"/>
      <c r="PU323" s="10"/>
      <c r="PV323" s="10"/>
      <c r="PW323" s="10"/>
      <c r="PX323" s="10"/>
      <c r="PY323" s="10"/>
      <c r="PZ323" s="10"/>
      <c r="QA323" s="10"/>
      <c r="QB323" s="10"/>
      <c r="QC323" s="10"/>
      <c r="QD323" s="10"/>
      <c r="QE323" s="10"/>
      <c r="QF323" s="10"/>
      <c r="QG323" s="10"/>
      <c r="QH323" s="10"/>
      <c r="QI323" s="10"/>
      <c r="QJ323" s="10"/>
      <c r="QK323" s="10"/>
      <c r="QL323" s="10"/>
      <c r="QM323" s="10"/>
      <c r="QN323" s="10"/>
      <c r="QO323" s="10"/>
      <c r="QP323" s="10"/>
      <c r="QQ323" s="10"/>
      <c r="QR323" s="10"/>
      <c r="QS323" s="10"/>
      <c r="QT323" s="10"/>
      <c r="QU323" s="10"/>
      <c r="QV323" s="10"/>
      <c r="QW323" s="10"/>
      <c r="QX323" s="10"/>
      <c r="QY323" s="10"/>
      <c r="QZ323" s="10"/>
      <c r="RA323" s="10"/>
      <c r="RB323" s="10"/>
      <c r="RC323" s="10"/>
      <c r="RD323" s="10"/>
      <c r="RE323" s="10"/>
      <c r="RF323" s="10"/>
      <c r="RG323" s="10"/>
      <c r="RH323" s="10"/>
      <c r="RI323" s="10"/>
      <c r="RJ323" s="10"/>
      <c r="RK323" s="10"/>
      <c r="RL323" s="10"/>
      <c r="RM323" s="10"/>
      <c r="RN323" s="10"/>
      <c r="RO323" s="10"/>
      <c r="RP323" s="10"/>
      <c r="RQ323" s="10"/>
      <c r="RR323" s="10"/>
      <c r="RS323" s="10"/>
      <c r="RT323" s="10"/>
      <c r="RU323" s="10"/>
      <c r="RV323" s="10"/>
      <c r="RW323" s="10"/>
      <c r="RX323" s="10"/>
      <c r="RY323" s="10"/>
      <c r="RZ323" s="10"/>
      <c r="SA323" s="10"/>
      <c r="SB323" s="10"/>
      <c r="SC323" s="10"/>
      <c r="SD323" s="10"/>
      <c r="SE323" s="10"/>
      <c r="SF323" s="10"/>
      <c r="SG323" s="10"/>
      <c r="SH323" s="10"/>
      <c r="SI323" s="10"/>
      <c r="SJ323" s="10"/>
      <c r="SK323" s="10"/>
      <c r="SL323" s="10"/>
      <c r="SM323" s="10"/>
      <c r="SN323" s="10"/>
      <c r="SO323" s="10"/>
      <c r="SP323" s="10"/>
      <c r="SQ323" s="10"/>
      <c r="SR323" s="10"/>
      <c r="SS323" s="10"/>
      <c r="ST323" s="10"/>
      <c r="SU323" s="10"/>
      <c r="SV323" s="10"/>
      <c r="SW323" s="10"/>
      <c r="SX323" s="10"/>
      <c r="SY323" s="10"/>
      <c r="SZ323" s="10"/>
      <c r="TA323" s="10"/>
      <c r="TB323" s="10"/>
      <c r="TC323" s="10"/>
      <c r="TD323" s="10"/>
      <c r="TE323" s="10"/>
      <c r="TF323" s="10"/>
      <c r="TG323" s="10"/>
      <c r="TH323" s="10"/>
      <c r="TI323" s="10"/>
      <c r="TJ323" s="10"/>
      <c r="TK323" s="10"/>
      <c r="TL323" s="10"/>
      <c r="TM323" s="10"/>
      <c r="TN323" s="10"/>
      <c r="TO323" s="10"/>
      <c r="TP323" s="10"/>
      <c r="TQ323" s="10"/>
      <c r="TR323" s="10"/>
      <c r="TS323" s="10"/>
      <c r="TT323" s="10"/>
      <c r="TU323" s="10"/>
      <c r="TV323" s="10"/>
      <c r="TW323" s="10"/>
      <c r="TX323" s="10"/>
      <c r="TY323" s="10"/>
      <c r="TZ323" s="10"/>
      <c r="UA323" s="10"/>
      <c r="UB323" s="10"/>
      <c r="UC323" s="10"/>
      <c r="UD323" s="10"/>
      <c r="UE323" s="10"/>
      <c r="UF323" s="10"/>
      <c r="UG323" s="10"/>
      <c r="UH323" s="10"/>
      <c r="UI323" s="10"/>
      <c r="UJ323" s="10"/>
      <c r="UK323" s="10"/>
      <c r="UL323" s="10"/>
      <c r="UM323" s="10"/>
      <c r="UN323" s="10"/>
      <c r="UO323" s="10"/>
      <c r="UP323" s="10"/>
      <c r="UQ323" s="10"/>
      <c r="UR323" s="10"/>
      <c r="US323" s="10"/>
      <c r="UT323" s="10"/>
      <c r="UU323" s="10"/>
      <c r="UV323" s="10"/>
      <c r="UW323" s="10"/>
      <c r="UX323" s="10"/>
      <c r="UY323" s="10"/>
      <c r="UZ323" s="10"/>
      <c r="VA323" s="10"/>
      <c r="VB323" s="10"/>
      <c r="VC323" s="10"/>
      <c r="VD323" s="10"/>
      <c r="VE323" s="10"/>
      <c r="VF323" s="10"/>
      <c r="VG323" s="10"/>
      <c r="VH323" s="10"/>
      <c r="VI323" s="10"/>
      <c r="VJ323" s="10"/>
      <c r="VK323" s="10"/>
      <c r="VL323" s="10"/>
      <c r="VM323" s="10"/>
      <c r="VN323" s="10"/>
      <c r="VO323" s="10"/>
      <c r="VP323" s="10"/>
      <c r="VQ323" s="10"/>
      <c r="VR323" s="10"/>
      <c r="VS323" s="10"/>
      <c r="VT323" s="10"/>
      <c r="VU323" s="10"/>
      <c r="VV323" s="10"/>
      <c r="VW323" s="10"/>
      <c r="VX323" s="10"/>
      <c r="VY323" s="10"/>
      <c r="VZ323" s="10"/>
      <c r="WA323" s="10"/>
      <c r="WB323" s="10"/>
      <c r="WC323" s="10"/>
      <c r="WD323" s="10"/>
      <c r="WE323" s="10"/>
      <c r="WF323" s="10"/>
      <c r="WG323" s="10"/>
      <c r="WH323" s="10"/>
      <c r="WI323" s="10"/>
      <c r="WJ323" s="10"/>
      <c r="WK323" s="10"/>
      <c r="WL323" s="10"/>
      <c r="WM323" s="10"/>
      <c r="WN323" s="10"/>
      <c r="WO323" s="10"/>
      <c r="WP323" s="10"/>
      <c r="WQ323" s="10"/>
      <c r="WR323" s="10"/>
      <c r="WS323" s="10"/>
      <c r="WT323" s="10"/>
      <c r="WU323" s="10"/>
      <c r="WV323" s="10"/>
      <c r="WW323" s="10"/>
      <c r="WX323" s="10"/>
      <c r="WY323" s="10"/>
      <c r="WZ323" s="10"/>
      <c r="XA323" s="10"/>
      <c r="XB323" s="10"/>
      <c r="XC323" s="10"/>
      <c r="XD323" s="10"/>
      <c r="XE323" s="10"/>
      <c r="XF323" s="10"/>
      <c r="XG323" s="10"/>
      <c r="XH323" s="10"/>
      <c r="XI323" s="10"/>
      <c r="XJ323" s="10"/>
      <c r="XK323" s="10"/>
      <c r="XL323" s="10"/>
      <c r="XM323" s="10"/>
      <c r="XN323" s="10"/>
      <c r="XO323" s="10"/>
      <c r="XP323" s="10"/>
      <c r="XQ323" s="10"/>
      <c r="XR323" s="10"/>
      <c r="XS323" s="10"/>
      <c r="XT323" s="10"/>
      <c r="XU323" s="10"/>
      <c r="XV323" s="10"/>
      <c r="XW323" s="10"/>
      <c r="XX323" s="10"/>
      <c r="XY323" s="10"/>
      <c r="XZ323" s="10"/>
      <c r="YA323" s="10"/>
      <c r="YB323" s="10"/>
      <c r="YC323" s="10"/>
      <c r="YD323" s="10"/>
      <c r="YE323" s="10"/>
      <c r="YF323" s="10"/>
      <c r="YG323" s="10"/>
      <c r="YH323" s="10"/>
      <c r="YI323" s="10"/>
      <c r="YJ323" s="10"/>
      <c r="YK323" s="10"/>
      <c r="YL323" s="10"/>
      <c r="YM323" s="10"/>
      <c r="YN323" s="10"/>
      <c r="YO323" s="10"/>
      <c r="YP323" s="10"/>
      <c r="YQ323" s="10"/>
      <c r="YR323" s="10"/>
      <c r="YS323" s="10"/>
      <c r="YT323" s="10"/>
      <c r="YU323" s="10"/>
      <c r="YV323" s="10"/>
      <c r="YW323" s="10"/>
      <c r="YX323" s="10"/>
      <c r="YY323" s="10"/>
      <c r="YZ323" s="10"/>
      <c r="ZA323" s="10"/>
      <c r="ZB323" s="10"/>
      <c r="ZC323" s="10"/>
      <c r="ZD323" s="10"/>
      <c r="ZE323" s="10"/>
      <c r="ZF323" s="10"/>
      <c r="ZG323" s="10"/>
      <c r="ZH323" s="10"/>
      <c r="ZI323" s="10"/>
      <c r="ZJ323" s="10"/>
      <c r="ZK323" s="10"/>
      <c r="ZL323" s="10"/>
      <c r="ZM323" s="10"/>
      <c r="ZN323" s="10"/>
      <c r="ZO323" s="10"/>
      <c r="ZP323" s="10"/>
      <c r="ZQ323" s="10"/>
      <c r="ZR323" s="10"/>
      <c r="ZS323" s="10"/>
      <c r="ZT323" s="10"/>
      <c r="ZU323" s="10"/>
      <c r="ZV323" s="10"/>
      <c r="ZW323" s="10"/>
      <c r="ZX323" s="10"/>
      <c r="ZY323" s="10"/>
      <c r="ZZ323" s="10"/>
      <c r="AAA323" s="10"/>
      <c r="AAB323" s="10"/>
      <c r="AAC323" s="10"/>
      <c r="AAD323" s="10"/>
      <c r="AAE323" s="10"/>
      <c r="AAF323" s="10"/>
      <c r="AAG323" s="10"/>
      <c r="AAH323" s="10"/>
      <c r="AAI323" s="10"/>
      <c r="AAJ323" s="10"/>
      <c r="AAK323" s="10"/>
      <c r="AAL323" s="10"/>
      <c r="AAM323" s="10"/>
      <c r="AAN323" s="10"/>
      <c r="AAO323" s="10"/>
      <c r="AAP323" s="10"/>
      <c r="AAQ323" s="10"/>
      <c r="AAR323" s="10"/>
      <c r="AAS323" s="10"/>
      <c r="AAT323" s="10"/>
      <c r="AAU323" s="10"/>
      <c r="AAV323" s="10"/>
      <c r="AAW323" s="10"/>
      <c r="AAX323" s="10"/>
      <c r="AAY323" s="10"/>
      <c r="AAZ323" s="10"/>
      <c r="ABA323" s="10"/>
      <c r="ABB323" s="10"/>
      <c r="ABC323" s="10"/>
      <c r="ABD323" s="10"/>
      <c r="ABE323" s="10"/>
      <c r="ABF323" s="10"/>
      <c r="ABG323" s="10"/>
      <c r="ABH323" s="10"/>
      <c r="ABI323" s="10"/>
      <c r="ABJ323" s="10"/>
      <c r="ABK323" s="10"/>
      <c r="ABL323" s="10"/>
      <c r="ABM323" s="10"/>
      <c r="ABN323" s="10"/>
      <c r="ABO323" s="10"/>
      <c r="ABP323" s="10"/>
      <c r="ABQ323" s="10"/>
      <c r="ABR323" s="10"/>
      <c r="ABS323" s="10"/>
      <c r="ABT323" s="10"/>
      <c r="ABU323" s="10"/>
      <c r="ABV323" s="10"/>
      <c r="ABW323" s="10"/>
      <c r="ABX323" s="10"/>
      <c r="ABY323" s="10"/>
      <c r="ABZ323" s="10"/>
      <c r="ACA323" s="10"/>
      <c r="ACB323" s="10"/>
      <c r="ACC323" s="10"/>
      <c r="ACD323" s="10"/>
      <c r="ACE323" s="10"/>
      <c r="ACF323" s="10"/>
      <c r="ACG323" s="10"/>
      <c r="ACH323" s="10"/>
      <c r="ACI323" s="10"/>
      <c r="ACJ323" s="10"/>
      <c r="ACK323" s="10"/>
      <c r="ACL323" s="10"/>
      <c r="ACM323" s="10"/>
      <c r="ACN323" s="10"/>
      <c r="ACO323" s="10"/>
      <c r="ACP323" s="10"/>
      <c r="ACQ323" s="10"/>
      <c r="ACR323" s="10"/>
      <c r="ACS323" s="10"/>
      <c r="ACT323" s="10"/>
      <c r="ACU323" s="10"/>
      <c r="ACV323" s="10"/>
      <c r="ACW323" s="10"/>
      <c r="ACX323" s="10"/>
      <c r="ACY323" s="10"/>
      <c r="ACZ323" s="10"/>
      <c r="ADA323" s="10"/>
      <c r="ADB323" s="10"/>
      <c r="ADC323" s="10"/>
      <c r="ADD323" s="10"/>
      <c r="ADE323" s="10"/>
      <c r="ADF323" s="10"/>
      <c r="ADG323" s="10"/>
      <c r="ADH323" s="10"/>
      <c r="ADI323" s="10"/>
      <c r="ADJ323" s="10"/>
      <c r="ADK323" s="10"/>
      <c r="ADL323" s="10"/>
      <c r="ADM323" s="10"/>
      <c r="ADN323" s="10"/>
      <c r="ADO323" s="10"/>
      <c r="ADP323" s="10"/>
      <c r="ADQ323" s="10"/>
      <c r="ADR323" s="10"/>
      <c r="ADS323" s="10"/>
      <c r="ADT323" s="10"/>
      <c r="ADU323" s="10"/>
      <c r="ADV323" s="10"/>
      <c r="ADW323" s="10"/>
      <c r="ADX323" s="10"/>
      <c r="ADY323" s="10"/>
      <c r="ADZ323" s="10"/>
      <c r="AEA323" s="10"/>
      <c r="AEB323" s="10"/>
      <c r="AEC323" s="10"/>
      <c r="AED323" s="10"/>
      <c r="AEE323" s="10"/>
      <c r="AEF323" s="10"/>
      <c r="AEG323" s="10"/>
      <c r="AEH323" s="10"/>
      <c r="AEI323" s="10"/>
      <c r="AEJ323" s="10"/>
      <c r="AEK323" s="10"/>
      <c r="AEL323" s="10"/>
      <c r="AEM323" s="10"/>
      <c r="AEN323" s="10"/>
      <c r="AEO323" s="10"/>
      <c r="AEP323" s="10"/>
      <c r="AEQ323" s="10"/>
      <c r="AER323" s="10"/>
      <c r="AES323" s="10"/>
      <c r="AET323" s="10"/>
      <c r="AEU323" s="10"/>
      <c r="AEV323" s="10"/>
      <c r="AEW323" s="10"/>
      <c r="AEX323" s="10"/>
      <c r="AEY323" s="10"/>
      <c r="AEZ323" s="10"/>
      <c r="AFA323" s="10"/>
      <c r="AFB323" s="10"/>
      <c r="AFC323" s="10"/>
      <c r="AFD323" s="10"/>
      <c r="AFE323" s="10"/>
      <c r="AFF323" s="10"/>
      <c r="AFG323" s="10"/>
      <c r="AFH323" s="10"/>
      <c r="AFI323" s="10"/>
      <c r="AFJ323" s="10"/>
      <c r="AFK323" s="10"/>
      <c r="AFL323" s="10"/>
      <c r="AFM323" s="10"/>
      <c r="AFN323" s="10"/>
      <c r="AFO323" s="10"/>
      <c r="AFP323" s="10"/>
      <c r="AFQ323" s="10"/>
      <c r="AFR323" s="10"/>
      <c r="AFS323" s="10"/>
      <c r="AFT323" s="10"/>
      <c r="AFU323" s="10"/>
      <c r="AFV323" s="10"/>
      <c r="AFW323" s="10"/>
      <c r="AFX323" s="10"/>
      <c r="AFY323" s="10"/>
      <c r="AFZ323" s="10"/>
      <c r="AGA323" s="10"/>
      <c r="AGB323" s="10"/>
      <c r="AGC323" s="10"/>
      <c r="AGD323" s="10"/>
      <c r="AGE323" s="10"/>
      <c r="AGF323" s="10"/>
      <c r="AGG323" s="10"/>
      <c r="AGH323" s="10"/>
      <c r="AGI323" s="10"/>
      <c r="AGJ323" s="10"/>
      <c r="AGK323" s="10"/>
      <c r="AGL323" s="10"/>
      <c r="AGM323" s="10"/>
      <c r="AGN323" s="10"/>
      <c r="AGO323" s="10"/>
      <c r="AGP323" s="10"/>
      <c r="AGQ323" s="10"/>
      <c r="AGR323" s="10"/>
      <c r="AGS323" s="10"/>
      <c r="AGT323" s="10"/>
      <c r="AGU323" s="10"/>
      <c r="AGV323" s="10"/>
      <c r="AGW323" s="10"/>
      <c r="AGX323" s="10"/>
      <c r="AGY323" s="10"/>
      <c r="AGZ323" s="10"/>
      <c r="AHA323" s="10"/>
      <c r="AHB323" s="10"/>
      <c r="AHC323" s="10"/>
      <c r="AHD323" s="10"/>
      <c r="AHE323" s="10"/>
      <c r="AHF323" s="10"/>
      <c r="AHG323" s="10"/>
      <c r="AHH323" s="10"/>
      <c r="AHI323" s="10"/>
      <c r="AHJ323" s="10"/>
      <c r="AHK323" s="10"/>
      <c r="AHL323" s="10"/>
      <c r="AHM323" s="10"/>
      <c r="AHN323" s="10"/>
      <c r="AHO323" s="10"/>
      <c r="AHP323" s="10"/>
      <c r="AHQ323" s="10"/>
      <c r="AHR323" s="10"/>
      <c r="AHS323" s="10"/>
      <c r="AHT323" s="10"/>
      <c r="AHU323" s="10"/>
      <c r="AHV323" s="10"/>
      <c r="AHW323" s="10"/>
      <c r="AHX323" s="10"/>
      <c r="AHY323" s="10"/>
      <c r="AHZ323" s="10"/>
      <c r="AIA323" s="10"/>
      <c r="AIB323" s="10"/>
      <c r="AIC323" s="10"/>
      <c r="AID323" s="10"/>
      <c r="AIE323" s="10"/>
      <c r="AIF323" s="10"/>
      <c r="AIG323" s="10"/>
      <c r="AIH323" s="10"/>
      <c r="AII323" s="10"/>
      <c r="AIJ323" s="10"/>
      <c r="AIK323" s="10"/>
      <c r="AIL323" s="10"/>
      <c r="AIM323" s="10"/>
      <c r="AIN323" s="10"/>
      <c r="AIO323" s="10"/>
      <c r="AIP323" s="10"/>
      <c r="AIQ323" s="10"/>
      <c r="AIR323" s="10"/>
      <c r="AIS323" s="10"/>
      <c r="AIT323" s="10"/>
      <c r="AIU323" s="10"/>
      <c r="AIV323" s="10"/>
      <c r="AIW323" s="10"/>
      <c r="AIX323" s="10"/>
      <c r="AIY323" s="10"/>
      <c r="AIZ323" s="10"/>
      <c r="AJA323" s="10"/>
      <c r="AJB323" s="10"/>
      <c r="AJC323" s="10"/>
      <c r="AJD323" s="10"/>
      <c r="AJE323" s="10"/>
      <c r="AJF323" s="10"/>
      <c r="AJG323" s="10"/>
      <c r="AJH323" s="10"/>
      <c r="AJI323" s="10"/>
      <c r="AJJ323" s="10"/>
      <c r="AJK323" s="10"/>
      <c r="AJL323" s="10"/>
      <c r="AJM323" s="10"/>
      <c r="AJN323" s="10"/>
      <c r="AJO323" s="10"/>
      <c r="AJP323" s="10"/>
      <c r="AJQ323" s="10"/>
      <c r="AJR323" s="10"/>
      <c r="AJS323" s="10"/>
      <c r="AJT323" s="10"/>
      <c r="AJU323" s="10"/>
      <c r="AJV323" s="10"/>
      <c r="AJW323" s="10"/>
      <c r="AJX323" s="10"/>
      <c r="AJY323" s="10"/>
      <c r="AJZ323" s="10"/>
      <c r="AKA323" s="10"/>
      <c r="AKB323" s="10"/>
      <c r="AKC323" s="10"/>
      <c r="AKD323" s="10"/>
      <c r="AKE323" s="10"/>
      <c r="AKF323" s="10"/>
      <c r="AKG323" s="10"/>
      <c r="AKH323" s="10"/>
      <c r="AKI323" s="10"/>
      <c r="AKJ323" s="10"/>
      <c r="AKK323" s="10"/>
      <c r="AKL323" s="10"/>
      <c r="AKM323" s="10"/>
      <c r="AKN323" s="10"/>
      <c r="AKO323" s="10"/>
      <c r="AKP323" s="10"/>
      <c r="AKQ323" s="10"/>
      <c r="AKR323" s="10"/>
      <c r="AKS323" s="10"/>
      <c r="AKT323" s="10"/>
      <c r="AKU323" s="10"/>
      <c r="AKV323" s="10"/>
      <c r="AKW323" s="10"/>
      <c r="AKX323" s="10"/>
      <c r="AKY323" s="10"/>
      <c r="AKZ323" s="10"/>
      <c r="ALA323" s="10"/>
      <c r="ALB323" s="10"/>
      <c r="ALC323" s="10"/>
      <c r="ALD323" s="10"/>
      <c r="ALE323" s="10"/>
      <c r="ALF323" s="10"/>
      <c r="ALG323" s="10"/>
      <c r="ALH323" s="10"/>
      <c r="ALI323" s="10"/>
      <c r="ALJ323" s="10"/>
      <c r="ALK323" s="10"/>
      <c r="ALL323" s="10"/>
      <c r="ALM323" s="10"/>
      <c r="ALN323" s="10"/>
      <c r="ALO323" s="10"/>
      <c r="ALP323" s="10"/>
      <c r="ALQ323" s="10"/>
      <c r="ALR323" s="10"/>
      <c r="ALS323" s="10"/>
      <c r="ALT323" s="10"/>
      <c r="ALU323" s="10"/>
      <c r="ALV323" s="10"/>
      <c r="ALW323" s="10"/>
      <c r="ALX323" s="10"/>
      <c r="ALY323" s="10"/>
      <c r="ALZ323" s="10"/>
      <c r="AMA323" s="10"/>
      <c r="AMB323" s="10"/>
      <c r="AMC323" s="10"/>
      <c r="AMD323" s="10"/>
      <c r="AME323" s="10"/>
      <c r="AMF323" s="10"/>
      <c r="AMG323" s="10"/>
      <c r="AMH323" s="10"/>
      <c r="AMI323" s="10"/>
      <c r="AMJ323" s="10"/>
      <c r="AMK323" s="10"/>
      <c r="AML323" s="10"/>
      <c r="AMM323" s="10"/>
      <c r="AMN323" s="10"/>
      <c r="AMO323" s="10"/>
      <c r="AMP323" s="10"/>
      <c r="AMQ323" s="10"/>
      <c r="AMR323" s="10"/>
      <c r="AMS323" s="10"/>
      <c r="AMT323" s="10"/>
      <c r="AMU323" s="10"/>
      <c r="AMV323" s="10"/>
      <c r="AMW323" s="10"/>
      <c r="AMX323" s="10"/>
      <c r="AMY323" s="10"/>
      <c r="AMZ323" s="10"/>
      <c r="ANA323" s="10"/>
      <c r="ANB323" s="10"/>
      <c r="ANC323" s="10"/>
      <c r="AND323" s="10"/>
      <c r="ANE323" s="10"/>
      <c r="ANF323" s="10"/>
      <c r="ANG323" s="10"/>
      <c r="ANH323" s="10"/>
      <c r="ANI323" s="10"/>
      <c r="ANJ323" s="10"/>
      <c r="ANK323" s="10"/>
      <c r="ANL323" s="10"/>
      <c r="ANM323" s="10"/>
      <c r="ANN323" s="10"/>
      <c r="ANO323" s="10"/>
      <c r="ANP323" s="10"/>
      <c r="ANQ323" s="10"/>
      <c r="ANR323" s="10"/>
      <c r="ANS323" s="10"/>
      <c r="ANT323" s="10"/>
      <c r="ANU323" s="10"/>
      <c r="ANV323" s="10"/>
      <c r="ANW323" s="10"/>
      <c r="ANX323" s="10"/>
      <c r="ANY323" s="10"/>
      <c r="ANZ323" s="10"/>
      <c r="AOA323" s="10"/>
      <c r="AOB323" s="10"/>
      <c r="AOC323" s="10"/>
      <c r="AOD323" s="10"/>
      <c r="AOE323" s="10"/>
      <c r="AOF323" s="10"/>
      <c r="AOG323" s="10"/>
      <c r="AOH323" s="10"/>
      <c r="AOI323" s="10"/>
      <c r="AOJ323" s="10"/>
      <c r="AOK323" s="10"/>
      <c r="AOL323" s="10"/>
      <c r="AOM323" s="10"/>
      <c r="AON323" s="10"/>
      <c r="AOO323" s="10"/>
      <c r="AOP323" s="10"/>
      <c r="AOQ323" s="10"/>
      <c r="AOR323" s="10"/>
      <c r="AOS323" s="10"/>
      <c r="AOT323" s="10"/>
      <c r="AOU323" s="10"/>
      <c r="AOV323" s="10"/>
      <c r="AOW323" s="10"/>
      <c r="AOX323" s="10"/>
      <c r="AOY323" s="10"/>
      <c r="AOZ323" s="10"/>
      <c r="APA323" s="10"/>
      <c r="APB323" s="10"/>
      <c r="APC323" s="10"/>
      <c r="APD323" s="10"/>
      <c r="APE323" s="10"/>
      <c r="APF323" s="10"/>
      <c r="APG323" s="10"/>
      <c r="APH323" s="10"/>
      <c r="API323" s="10"/>
      <c r="APJ323" s="10"/>
      <c r="APK323" s="10"/>
      <c r="APL323" s="10"/>
      <c r="APM323" s="10"/>
      <c r="APN323" s="10"/>
      <c r="APO323" s="10"/>
      <c r="APP323" s="10"/>
      <c r="APQ323" s="10"/>
      <c r="APR323" s="10"/>
      <c r="APS323" s="10"/>
      <c r="APT323" s="10"/>
      <c r="APU323" s="10"/>
      <c r="APV323" s="10"/>
      <c r="APW323" s="10"/>
      <c r="APX323" s="10"/>
      <c r="APY323" s="10"/>
      <c r="APZ323" s="10"/>
      <c r="AQA323" s="10"/>
      <c r="AQB323" s="10"/>
      <c r="AQC323" s="10"/>
      <c r="AQD323" s="10"/>
      <c r="AQE323" s="10"/>
      <c r="AQF323" s="10"/>
      <c r="AQG323" s="10"/>
      <c r="AQH323" s="10"/>
      <c r="AQI323" s="10"/>
      <c r="AQJ323" s="10"/>
      <c r="AQK323" s="10"/>
      <c r="AQL323" s="10"/>
      <c r="AQM323" s="10"/>
      <c r="AQN323" s="10"/>
      <c r="AQO323" s="10"/>
      <c r="AQP323" s="10"/>
      <c r="AQQ323" s="10"/>
      <c r="AQR323" s="10"/>
      <c r="AQS323" s="10"/>
      <c r="AQT323" s="10"/>
      <c r="AQU323" s="10"/>
      <c r="AQV323" s="10"/>
      <c r="AQW323" s="10"/>
      <c r="AQX323" s="10"/>
      <c r="AQY323" s="10"/>
      <c r="AQZ323" s="10"/>
      <c r="ARA323" s="10"/>
      <c r="ARB323" s="10"/>
      <c r="ARC323" s="10"/>
      <c r="ARD323" s="10"/>
      <c r="ARE323" s="10"/>
      <c r="ARF323" s="10"/>
      <c r="ARG323" s="10"/>
      <c r="ARH323" s="10"/>
      <c r="ARI323" s="10"/>
      <c r="ARJ323" s="10"/>
      <c r="ARK323" s="10"/>
      <c r="ARL323" s="10"/>
      <c r="ARM323" s="10"/>
      <c r="ARN323" s="10"/>
      <c r="ARO323" s="10"/>
      <c r="ARP323" s="10"/>
      <c r="ARQ323" s="10"/>
      <c r="ARR323" s="10"/>
      <c r="ARS323" s="10"/>
      <c r="ART323" s="10"/>
      <c r="ARU323" s="10"/>
      <c r="ARV323" s="10"/>
      <c r="ARW323" s="10"/>
      <c r="ARX323" s="10"/>
      <c r="ARY323" s="10"/>
      <c r="ARZ323" s="10"/>
      <c r="ASA323" s="10"/>
      <c r="ASB323" s="10"/>
      <c r="ASC323" s="10"/>
      <c r="ASD323" s="10"/>
      <c r="ASE323" s="10"/>
      <c r="ASF323" s="10"/>
      <c r="ASG323" s="10"/>
      <c r="ASH323" s="10"/>
      <c r="ASI323" s="10"/>
      <c r="ASJ323" s="10"/>
      <c r="ASK323" s="10"/>
      <c r="ASL323" s="10"/>
      <c r="ASM323" s="10"/>
      <c r="ASN323" s="10"/>
      <c r="ASO323" s="10"/>
      <c r="ASP323" s="10"/>
      <c r="ASQ323" s="10"/>
      <c r="ASR323" s="10"/>
      <c r="ASS323" s="10"/>
      <c r="AST323" s="10"/>
      <c r="ASU323" s="10"/>
      <c r="ASV323" s="10"/>
      <c r="ASW323" s="10"/>
      <c r="ASX323" s="10"/>
      <c r="ASY323" s="10"/>
      <c r="ASZ323" s="10"/>
      <c r="ATA323" s="10"/>
      <c r="ATB323" s="10"/>
      <c r="ATC323" s="10"/>
      <c r="ATD323" s="10"/>
      <c r="ATE323" s="10"/>
      <c r="ATF323" s="10"/>
      <c r="ATG323" s="10"/>
      <c r="ATH323" s="10"/>
      <c r="ATI323" s="10"/>
      <c r="ATJ323" s="10"/>
      <c r="ATK323" s="10"/>
      <c r="ATL323" s="10"/>
      <c r="ATM323" s="10"/>
      <c r="ATN323" s="10"/>
      <c r="ATO323" s="10"/>
      <c r="ATP323" s="10"/>
      <c r="ATQ323" s="10"/>
      <c r="ATR323" s="10"/>
      <c r="ATS323" s="10"/>
      <c r="ATT323" s="10"/>
      <c r="ATU323" s="10"/>
      <c r="ATV323" s="10"/>
      <c r="ATW323" s="10"/>
      <c r="ATX323" s="10"/>
      <c r="ATY323" s="10"/>
      <c r="ATZ323" s="10"/>
      <c r="AUA323" s="10"/>
      <c r="AUB323" s="10"/>
      <c r="AUC323" s="10"/>
      <c r="AUD323" s="10"/>
      <c r="AUE323" s="10"/>
      <c r="AUF323" s="10"/>
      <c r="AUG323" s="10"/>
      <c r="AUH323" s="10"/>
      <c r="AUI323" s="10"/>
      <c r="AUJ323" s="10"/>
      <c r="AUK323" s="10"/>
      <c r="AUL323" s="10"/>
      <c r="AUM323" s="10"/>
      <c r="AUN323" s="10"/>
      <c r="AUO323" s="10"/>
      <c r="AUP323" s="10"/>
      <c r="AUQ323" s="10"/>
      <c r="AUR323" s="10"/>
      <c r="AUS323" s="10"/>
      <c r="AUT323" s="10"/>
      <c r="AUU323" s="10"/>
      <c r="AUV323" s="10"/>
      <c r="AUW323" s="10"/>
      <c r="AUX323" s="10"/>
      <c r="AUY323" s="10"/>
      <c r="AUZ323" s="10"/>
      <c r="AVA323" s="10"/>
      <c r="AVB323" s="10"/>
      <c r="AVC323" s="10"/>
      <c r="AVD323" s="10"/>
      <c r="AVE323" s="10"/>
      <c r="AVF323" s="10"/>
      <c r="AVG323" s="10"/>
      <c r="AVH323" s="10"/>
      <c r="AVI323" s="10"/>
      <c r="AVJ323" s="10"/>
      <c r="AVK323" s="10"/>
      <c r="AVL323" s="10"/>
      <c r="AVM323" s="10"/>
      <c r="AVN323" s="10"/>
      <c r="AVO323" s="10"/>
      <c r="AVP323" s="10"/>
      <c r="AVQ323" s="10"/>
      <c r="AVR323" s="10"/>
      <c r="AVS323" s="10"/>
      <c r="AVT323" s="10"/>
      <c r="AVU323" s="10"/>
      <c r="AVV323" s="10"/>
      <c r="AVW323" s="10"/>
      <c r="AVX323" s="10"/>
      <c r="AVY323" s="10"/>
      <c r="AVZ323" s="10"/>
      <c r="AWA323" s="10"/>
      <c r="AWB323" s="10"/>
      <c r="AWC323" s="10"/>
      <c r="AWD323" s="10"/>
      <c r="AWE323" s="10"/>
      <c r="AWF323" s="10"/>
      <c r="AWG323" s="10"/>
      <c r="AWH323" s="10"/>
      <c r="AWI323" s="10"/>
      <c r="AWJ323" s="10"/>
      <c r="AWK323" s="10"/>
      <c r="AWL323" s="10"/>
      <c r="AWM323" s="10"/>
      <c r="AWN323" s="10"/>
      <c r="AWO323" s="10"/>
      <c r="AWP323" s="10"/>
      <c r="AWQ323" s="10"/>
      <c r="AWR323" s="10"/>
      <c r="AWS323" s="10"/>
      <c r="AWT323" s="10"/>
      <c r="AWU323" s="10"/>
      <c r="AWV323" s="10"/>
      <c r="AWW323" s="10"/>
      <c r="AWX323" s="10"/>
      <c r="AWY323" s="10"/>
      <c r="AWZ323" s="10"/>
      <c r="AXA323" s="10"/>
      <c r="AXB323" s="10"/>
      <c r="AXC323" s="10"/>
      <c r="AXD323" s="10"/>
      <c r="AXE323" s="10"/>
      <c r="AXF323" s="10"/>
      <c r="AXG323" s="10"/>
      <c r="AXH323" s="10"/>
      <c r="AXI323" s="10"/>
      <c r="AXJ323" s="10"/>
      <c r="AXK323" s="10"/>
      <c r="AXL323" s="10"/>
      <c r="AXM323" s="10"/>
      <c r="AXN323" s="10"/>
      <c r="AXO323" s="10"/>
      <c r="AXP323" s="10"/>
      <c r="AXQ323" s="10"/>
      <c r="AXR323" s="10"/>
      <c r="AXS323" s="10"/>
      <c r="AXT323" s="10"/>
      <c r="AXU323" s="10"/>
      <c r="AXV323" s="10"/>
      <c r="AXW323" s="10"/>
      <c r="AXX323" s="10"/>
      <c r="AXY323" s="10"/>
      <c r="AXZ323" s="10"/>
      <c r="AYA323" s="10"/>
      <c r="AYB323" s="10"/>
      <c r="AYC323" s="10"/>
      <c r="AYD323" s="10"/>
      <c r="AYE323" s="10"/>
      <c r="AYF323" s="10"/>
      <c r="AYG323" s="10"/>
      <c r="AYH323" s="10"/>
      <c r="AYI323" s="10"/>
      <c r="AYJ323" s="10"/>
      <c r="AYK323" s="10"/>
      <c r="AYL323" s="10"/>
      <c r="AYM323" s="10"/>
      <c r="AYN323" s="10"/>
      <c r="AYO323" s="10"/>
      <c r="AYP323" s="10"/>
      <c r="AYQ323" s="10"/>
      <c r="AYR323" s="10"/>
      <c r="AYS323" s="10"/>
      <c r="AYT323" s="10"/>
      <c r="AYU323" s="10"/>
      <c r="AYV323" s="10"/>
      <c r="AYW323" s="10"/>
      <c r="AYX323" s="10"/>
      <c r="AYY323" s="10"/>
      <c r="AYZ323" s="10"/>
      <c r="AZA323" s="10"/>
      <c r="AZB323" s="10"/>
      <c r="AZC323" s="10"/>
      <c r="AZD323" s="10"/>
      <c r="AZE323" s="10"/>
      <c r="AZF323" s="10"/>
      <c r="AZG323" s="10"/>
      <c r="AZH323" s="10"/>
      <c r="AZI323" s="10"/>
      <c r="AZJ323" s="10"/>
      <c r="AZK323" s="10"/>
      <c r="AZL323" s="10"/>
      <c r="AZM323" s="10"/>
      <c r="AZN323" s="10"/>
      <c r="AZO323" s="10"/>
      <c r="AZP323" s="10"/>
      <c r="AZQ323" s="10"/>
      <c r="AZR323" s="10"/>
      <c r="AZS323" s="10"/>
      <c r="AZT323" s="10"/>
      <c r="AZU323" s="10"/>
      <c r="AZV323" s="10"/>
      <c r="AZW323" s="10"/>
      <c r="AZX323" s="10"/>
      <c r="AZY323" s="10"/>
      <c r="AZZ323" s="10"/>
      <c r="BAA323" s="10"/>
      <c r="BAB323" s="10"/>
      <c r="BAC323" s="10"/>
      <c r="BAD323" s="10"/>
      <c r="BAE323" s="10"/>
      <c r="BAF323" s="10"/>
      <c r="BAG323" s="10"/>
      <c r="BAH323" s="10"/>
      <c r="BAI323" s="10"/>
      <c r="BAJ323" s="10"/>
      <c r="BAK323" s="10"/>
      <c r="BAL323" s="10"/>
      <c r="BAM323" s="10"/>
      <c r="BAN323" s="10"/>
      <c r="BAO323" s="10"/>
      <c r="BAP323" s="10"/>
      <c r="BAQ323" s="10"/>
      <c r="BAR323" s="10"/>
      <c r="BAS323" s="10"/>
      <c r="BAT323" s="10"/>
      <c r="BAU323" s="10"/>
      <c r="BAV323" s="10"/>
      <c r="BAW323" s="10"/>
      <c r="BAX323" s="10"/>
      <c r="BAY323" s="10"/>
      <c r="BAZ323" s="10"/>
      <c r="BBA323" s="10"/>
      <c r="BBB323" s="10"/>
      <c r="BBC323" s="10"/>
      <c r="BBD323" s="10"/>
      <c r="BBE323" s="10"/>
      <c r="BBF323" s="10"/>
      <c r="BBG323" s="10"/>
      <c r="BBH323" s="10"/>
      <c r="BBI323" s="10"/>
      <c r="BBJ323" s="10"/>
      <c r="BBK323" s="10"/>
      <c r="BBL323" s="10"/>
      <c r="BBM323" s="10"/>
      <c r="BBN323" s="10"/>
      <c r="BBO323" s="10"/>
      <c r="BBP323" s="10"/>
      <c r="BBQ323" s="10"/>
      <c r="BBR323" s="10"/>
      <c r="BBS323" s="10"/>
      <c r="BBT323" s="10"/>
      <c r="BBU323" s="10"/>
      <c r="BBV323" s="10"/>
      <c r="BBW323" s="10"/>
      <c r="BBX323" s="10"/>
      <c r="BBY323" s="10"/>
      <c r="BBZ323" s="10"/>
      <c r="BCA323" s="10"/>
      <c r="BCB323" s="10"/>
      <c r="BCC323" s="10"/>
      <c r="BCD323" s="10"/>
      <c r="BCE323" s="10"/>
      <c r="BCF323" s="10"/>
      <c r="BCG323" s="10"/>
      <c r="BCH323" s="10"/>
      <c r="BCI323" s="10"/>
      <c r="BCJ323" s="10"/>
      <c r="BCK323" s="10"/>
      <c r="BCL323" s="10"/>
      <c r="BCM323" s="10"/>
      <c r="BCN323" s="10"/>
      <c r="BCO323" s="10"/>
      <c r="BCP323" s="10"/>
      <c r="BCQ323" s="10"/>
      <c r="BCR323" s="10"/>
      <c r="BCS323" s="10"/>
      <c r="BCT323" s="10"/>
      <c r="BCU323" s="10"/>
      <c r="BCV323" s="10"/>
      <c r="BCW323" s="10"/>
      <c r="BCX323" s="10"/>
      <c r="BCY323" s="10"/>
      <c r="BCZ323" s="10"/>
      <c r="BDA323" s="10"/>
      <c r="BDB323" s="10"/>
      <c r="BDC323" s="10"/>
      <c r="BDD323" s="10"/>
      <c r="BDE323" s="10"/>
      <c r="BDF323" s="10"/>
      <c r="BDG323" s="10"/>
      <c r="BDH323" s="10"/>
      <c r="BDI323" s="10"/>
      <c r="BDJ323" s="10"/>
      <c r="BDK323" s="10"/>
      <c r="BDL323" s="10"/>
      <c r="BDM323" s="10"/>
      <c r="BDN323" s="10"/>
      <c r="BDO323" s="10"/>
      <c r="BDP323" s="10"/>
      <c r="BDQ323" s="10"/>
      <c r="BDR323" s="10"/>
      <c r="BDS323" s="10"/>
      <c r="BDT323" s="10"/>
      <c r="BDU323" s="10"/>
      <c r="BDV323" s="10"/>
      <c r="BDW323" s="10"/>
      <c r="BDX323" s="10"/>
      <c r="BDY323" s="10"/>
      <c r="BDZ323" s="10"/>
      <c r="BEA323" s="10"/>
      <c r="BEB323" s="10"/>
      <c r="BEC323" s="10"/>
      <c r="BED323" s="10"/>
      <c r="BEE323" s="10"/>
      <c r="BEF323" s="10"/>
      <c r="BEG323" s="10"/>
      <c r="BEH323" s="10"/>
      <c r="BEI323" s="10"/>
      <c r="BEJ323" s="10"/>
      <c r="BEK323" s="10"/>
      <c r="BEL323" s="10"/>
      <c r="BEM323" s="10"/>
      <c r="BEN323" s="10"/>
      <c r="BEO323" s="10"/>
      <c r="BEP323" s="10"/>
      <c r="BEQ323" s="10"/>
      <c r="BER323" s="10"/>
      <c r="BES323" s="10"/>
      <c r="BET323" s="10"/>
      <c r="BEU323" s="10"/>
      <c r="BEV323" s="10"/>
      <c r="BEW323" s="10"/>
      <c r="BEX323" s="10"/>
      <c r="BEY323" s="10"/>
      <c r="BEZ323" s="10"/>
      <c r="BFA323" s="10"/>
      <c r="BFB323" s="10"/>
      <c r="BFC323" s="10"/>
      <c r="BFD323" s="10"/>
      <c r="BFE323" s="10"/>
      <c r="BFF323" s="10"/>
      <c r="BFG323" s="10"/>
      <c r="BFH323" s="10"/>
      <c r="BFI323" s="10"/>
      <c r="BFJ323" s="10"/>
      <c r="BFK323" s="10"/>
      <c r="BFL323" s="10"/>
      <c r="BFM323" s="10"/>
      <c r="BFN323" s="10"/>
      <c r="BFO323" s="10"/>
      <c r="BFP323" s="10"/>
      <c r="BFQ323" s="10"/>
      <c r="BFR323" s="10"/>
      <c r="BFS323" s="10"/>
      <c r="BFT323" s="10"/>
      <c r="BFU323" s="10"/>
      <c r="BFV323" s="10"/>
      <c r="BFW323" s="10"/>
      <c r="BFX323" s="10"/>
      <c r="BFY323" s="10"/>
      <c r="BFZ323" s="10"/>
      <c r="BGA323" s="10"/>
      <c r="BGB323" s="10"/>
      <c r="BGC323" s="10"/>
      <c r="BGD323" s="10"/>
      <c r="BGE323" s="10"/>
      <c r="BGF323" s="10"/>
      <c r="BGG323" s="10"/>
      <c r="BGH323" s="10"/>
      <c r="BGI323" s="10"/>
      <c r="BGJ323" s="10"/>
      <c r="BGK323" s="10"/>
      <c r="BGL323" s="10"/>
      <c r="BGM323" s="10"/>
      <c r="BGN323" s="10"/>
      <c r="BGO323" s="10"/>
      <c r="BGP323" s="10"/>
      <c r="BGQ323" s="10"/>
      <c r="BGR323" s="10"/>
      <c r="BGS323" s="10"/>
      <c r="BGT323" s="10"/>
      <c r="BGU323" s="10"/>
      <c r="BGV323" s="10"/>
      <c r="BGW323" s="10"/>
      <c r="BGX323" s="10"/>
      <c r="BGY323" s="10"/>
      <c r="BGZ323" s="10"/>
      <c r="BHA323" s="10"/>
      <c r="BHB323" s="10"/>
      <c r="BHC323" s="10"/>
      <c r="BHD323" s="10"/>
      <c r="BHE323" s="10"/>
      <c r="BHF323" s="10"/>
      <c r="BHG323" s="10"/>
      <c r="BHH323" s="10"/>
      <c r="BHI323" s="10"/>
      <c r="BHJ323" s="10"/>
      <c r="BHK323" s="10"/>
      <c r="BHL323" s="10"/>
      <c r="BHM323" s="10"/>
      <c r="BHN323" s="10"/>
      <c r="BHO323" s="10"/>
      <c r="BHP323" s="10"/>
      <c r="BHQ323" s="10"/>
      <c r="BHR323" s="10"/>
      <c r="BHS323" s="10"/>
      <c r="BHT323" s="10"/>
      <c r="BHU323" s="10"/>
      <c r="BHV323" s="10"/>
      <c r="BHW323" s="10"/>
      <c r="BHX323" s="10"/>
      <c r="BHY323" s="10"/>
      <c r="BHZ323" s="10"/>
      <c r="BIA323" s="10"/>
      <c r="BIB323" s="10"/>
      <c r="BIC323" s="10"/>
      <c r="BID323" s="10"/>
      <c r="BIE323" s="10"/>
      <c r="BIF323" s="10"/>
      <c r="BIG323" s="10"/>
      <c r="BIH323" s="10"/>
      <c r="BII323" s="10"/>
      <c r="BIJ323" s="10"/>
      <c r="BIK323" s="10"/>
      <c r="BIL323" s="10"/>
      <c r="BIM323" s="10"/>
      <c r="BIN323" s="10"/>
      <c r="BIO323" s="10"/>
      <c r="BIP323" s="10"/>
      <c r="BIQ323" s="10"/>
      <c r="BIR323" s="10"/>
      <c r="BIS323" s="10"/>
      <c r="BIT323" s="10"/>
      <c r="BIU323" s="10"/>
      <c r="BIV323" s="10"/>
      <c r="BIW323" s="10"/>
      <c r="BIX323" s="10"/>
      <c r="BIY323" s="10"/>
      <c r="BIZ323" s="10"/>
      <c r="BJA323" s="10"/>
      <c r="BJB323" s="10"/>
      <c r="BJC323" s="10"/>
      <c r="BJD323" s="10"/>
      <c r="BJE323" s="10"/>
      <c r="BJF323" s="10"/>
      <c r="BJG323" s="10"/>
      <c r="BJH323" s="10"/>
      <c r="BJI323" s="10"/>
      <c r="BJJ323" s="10"/>
      <c r="BJK323" s="10"/>
      <c r="BJL323" s="10"/>
      <c r="BJM323" s="10"/>
      <c r="BJN323" s="10"/>
      <c r="BJO323" s="10"/>
      <c r="BJP323" s="10"/>
      <c r="BJQ323" s="10"/>
      <c r="BJR323" s="10"/>
      <c r="BJS323" s="10"/>
      <c r="BJT323" s="10"/>
      <c r="BJU323" s="10"/>
      <c r="BJV323" s="10"/>
      <c r="BJW323" s="10"/>
      <c r="BJX323" s="10"/>
      <c r="BJY323" s="10"/>
      <c r="BJZ323" s="10"/>
      <c r="BKA323" s="10"/>
      <c r="BKB323" s="10"/>
      <c r="BKC323" s="10"/>
      <c r="BKD323" s="10"/>
      <c r="BKE323" s="10"/>
      <c r="BKF323" s="10"/>
      <c r="BKG323" s="10"/>
      <c r="BKH323" s="10"/>
      <c r="BKI323" s="10"/>
      <c r="BKJ323" s="10"/>
      <c r="BKK323" s="10"/>
      <c r="BKL323" s="10"/>
      <c r="BKM323" s="10"/>
      <c r="BKN323" s="10"/>
      <c r="BKO323" s="10"/>
      <c r="BKP323" s="10"/>
      <c r="BKQ323" s="10"/>
      <c r="BKR323" s="10"/>
      <c r="BKS323" s="10"/>
      <c r="BKT323" s="10"/>
      <c r="BKU323" s="10"/>
      <c r="BKV323" s="10"/>
      <c r="BKW323" s="10"/>
      <c r="BKX323" s="10"/>
      <c r="BKY323" s="10"/>
      <c r="BKZ323" s="10"/>
      <c r="BLA323" s="10"/>
      <c r="BLB323" s="10"/>
      <c r="BLC323" s="10"/>
      <c r="BLD323" s="10"/>
      <c r="BLE323" s="10"/>
      <c r="BLF323" s="10"/>
      <c r="BLG323" s="10"/>
      <c r="BLH323" s="10"/>
      <c r="BLI323" s="10"/>
      <c r="BLJ323" s="10"/>
      <c r="BLK323" s="10"/>
      <c r="BLL323" s="10"/>
      <c r="BLM323" s="10"/>
      <c r="BLN323" s="10"/>
      <c r="BLO323" s="10"/>
      <c r="BLP323" s="10"/>
      <c r="BLQ323" s="10"/>
      <c r="BLR323" s="10"/>
      <c r="BLS323" s="10"/>
      <c r="BLT323" s="10"/>
      <c r="BLU323" s="10"/>
      <c r="BLV323" s="10"/>
      <c r="BLW323" s="10"/>
      <c r="BLX323" s="10"/>
      <c r="BLY323" s="10"/>
      <c r="BLZ323" s="10"/>
      <c r="BMA323" s="10"/>
      <c r="BMB323" s="10"/>
      <c r="BMC323" s="10"/>
      <c r="BMD323" s="10"/>
      <c r="BME323" s="10"/>
      <c r="BMF323" s="10"/>
      <c r="BMG323" s="10"/>
      <c r="BMH323" s="10"/>
      <c r="BMI323" s="10"/>
      <c r="BMJ323" s="10"/>
      <c r="BMK323" s="10"/>
      <c r="BML323" s="10"/>
      <c r="BMM323" s="10"/>
      <c r="BMN323" s="10"/>
      <c r="BMO323" s="10"/>
      <c r="BMP323" s="10"/>
      <c r="BMQ323" s="10"/>
      <c r="BMR323" s="10"/>
      <c r="BMS323" s="10"/>
      <c r="BMT323" s="10"/>
      <c r="BMU323" s="10"/>
      <c r="BMV323" s="10"/>
      <c r="BMW323" s="10"/>
      <c r="BMX323" s="10"/>
      <c r="BMY323" s="10"/>
      <c r="BMZ323" s="10"/>
      <c r="BNA323" s="10"/>
      <c r="BNB323" s="10"/>
      <c r="BNC323" s="10"/>
      <c r="BND323" s="10"/>
      <c r="BNE323" s="10"/>
      <c r="BNF323" s="10"/>
      <c r="BNG323" s="10"/>
      <c r="BNH323" s="10"/>
      <c r="BNI323" s="10"/>
      <c r="BNJ323" s="10"/>
      <c r="BNK323" s="10"/>
      <c r="BNL323" s="10"/>
      <c r="BNM323" s="10"/>
      <c r="BNN323" s="10"/>
      <c r="BNO323" s="10"/>
      <c r="BNP323" s="10"/>
      <c r="BNQ323" s="10"/>
      <c r="BNR323" s="10"/>
      <c r="BNS323" s="10"/>
      <c r="BNT323" s="10"/>
      <c r="BNU323" s="10"/>
      <c r="BNV323" s="10"/>
      <c r="BNW323" s="10"/>
      <c r="BNX323" s="10"/>
      <c r="BNY323" s="10"/>
      <c r="BNZ323" s="10"/>
      <c r="BOA323" s="10"/>
      <c r="BOB323" s="10"/>
      <c r="BOC323" s="10"/>
      <c r="BOD323" s="10"/>
      <c r="BOE323" s="10"/>
      <c r="BOF323" s="10"/>
      <c r="BOG323" s="10"/>
      <c r="BOH323" s="10"/>
      <c r="BOI323" s="10"/>
      <c r="BOJ323" s="10"/>
      <c r="BOK323" s="10"/>
      <c r="BOL323" s="10"/>
      <c r="BOM323" s="10"/>
      <c r="BON323" s="10"/>
      <c r="BOO323" s="10"/>
      <c r="BOP323" s="10"/>
      <c r="BOQ323" s="10"/>
      <c r="BOR323" s="10"/>
      <c r="BOS323" s="10"/>
      <c r="BOT323" s="10"/>
      <c r="BOU323" s="10"/>
      <c r="BOV323" s="10"/>
      <c r="BOW323" s="10"/>
      <c r="BOX323" s="10"/>
      <c r="BOY323" s="10"/>
      <c r="BOZ323" s="10"/>
      <c r="BPA323" s="10"/>
      <c r="BPB323" s="10"/>
      <c r="BPC323" s="10"/>
      <c r="BPD323" s="10"/>
      <c r="BPE323" s="10"/>
      <c r="BPF323" s="10"/>
      <c r="BPG323" s="10"/>
      <c r="BPH323" s="10"/>
      <c r="BPI323" s="10"/>
      <c r="BPJ323" s="10"/>
      <c r="BPK323" s="10"/>
      <c r="BPL323" s="10"/>
      <c r="BPM323" s="10"/>
      <c r="BPN323" s="10"/>
      <c r="BPO323" s="10"/>
      <c r="BPP323" s="10"/>
      <c r="BPQ323" s="10"/>
      <c r="BPR323" s="10"/>
      <c r="BPS323" s="10"/>
      <c r="BPT323" s="10"/>
      <c r="BPU323" s="10"/>
      <c r="BPV323" s="10"/>
      <c r="BPW323" s="10"/>
      <c r="BPX323" s="10"/>
      <c r="BPY323" s="10"/>
      <c r="BPZ323" s="10"/>
      <c r="BQA323" s="10"/>
      <c r="BQB323" s="10"/>
      <c r="BQC323" s="10"/>
      <c r="BQD323" s="10"/>
      <c r="BQE323" s="10"/>
      <c r="BQF323" s="10"/>
      <c r="BQG323" s="10"/>
      <c r="BQH323" s="10"/>
      <c r="BQI323" s="10"/>
      <c r="BQJ323" s="10"/>
      <c r="BQK323" s="10"/>
      <c r="BQL323" s="10"/>
      <c r="BQM323" s="10"/>
      <c r="BQN323" s="10"/>
      <c r="BQO323" s="10"/>
      <c r="BQP323" s="10"/>
      <c r="BQQ323" s="10"/>
      <c r="BQR323" s="10"/>
      <c r="BQS323" s="10"/>
      <c r="BQT323" s="10"/>
      <c r="BQU323" s="10"/>
      <c r="BQV323" s="10"/>
      <c r="BQW323" s="10"/>
      <c r="BQX323" s="10"/>
      <c r="BQY323" s="10"/>
      <c r="BQZ323" s="10"/>
      <c r="BRA323" s="10"/>
      <c r="BRB323" s="10"/>
      <c r="BRC323" s="10"/>
      <c r="BRD323" s="10"/>
      <c r="BRE323" s="10"/>
      <c r="BRF323" s="10"/>
      <c r="BRG323" s="10"/>
      <c r="BRH323" s="10"/>
      <c r="BRI323" s="10"/>
      <c r="BRJ323" s="10"/>
      <c r="BRK323" s="10"/>
      <c r="BRL323" s="10"/>
      <c r="BRM323" s="10"/>
      <c r="BRN323" s="10"/>
      <c r="BRO323" s="10"/>
      <c r="BRP323" s="10"/>
      <c r="BRQ323" s="10"/>
      <c r="BRR323" s="10"/>
      <c r="BRS323" s="10"/>
      <c r="BRT323" s="10"/>
      <c r="BRU323" s="10"/>
      <c r="BRV323" s="10"/>
      <c r="BRW323" s="10"/>
      <c r="BRX323" s="10"/>
      <c r="BRY323" s="10"/>
      <c r="BRZ323" s="10"/>
      <c r="BSA323" s="10"/>
      <c r="BSB323" s="10"/>
      <c r="BSC323" s="10"/>
      <c r="BSD323" s="10"/>
      <c r="BSE323" s="10"/>
      <c r="BSF323" s="10"/>
      <c r="BSG323" s="10"/>
      <c r="BSH323" s="10"/>
      <c r="BSI323" s="10"/>
      <c r="BSJ323" s="10"/>
      <c r="BSK323" s="10"/>
      <c r="BSL323" s="10"/>
      <c r="BSM323" s="10"/>
      <c r="BSN323" s="10"/>
      <c r="BSO323" s="10"/>
      <c r="BSP323" s="10"/>
      <c r="BSQ323" s="10"/>
      <c r="BSR323" s="10"/>
      <c r="BSS323" s="10"/>
      <c r="BST323" s="10"/>
      <c r="BSU323" s="10"/>
      <c r="BSV323" s="10"/>
      <c r="BSW323" s="10"/>
      <c r="BSX323" s="10"/>
      <c r="BSY323" s="10"/>
      <c r="BSZ323" s="10"/>
      <c r="BTA323" s="10"/>
      <c r="BTB323" s="10"/>
      <c r="BTC323" s="10"/>
      <c r="BTD323" s="10"/>
      <c r="BTE323" s="10"/>
      <c r="BTF323" s="10"/>
      <c r="BTG323" s="10"/>
      <c r="BTH323" s="10"/>
      <c r="BTI323" s="10"/>
      <c r="BTJ323" s="10"/>
      <c r="BTK323" s="10"/>
      <c r="BTL323" s="10"/>
      <c r="BTM323" s="10"/>
      <c r="BTN323" s="10"/>
      <c r="BTO323" s="10"/>
      <c r="BTP323" s="10"/>
      <c r="BTQ323" s="10"/>
      <c r="BTR323" s="10"/>
      <c r="BTS323" s="10"/>
      <c r="BTT323" s="10"/>
      <c r="BTU323" s="10"/>
      <c r="BTV323" s="10"/>
      <c r="BTW323" s="10"/>
      <c r="BTX323" s="10"/>
      <c r="BTY323" s="10"/>
      <c r="BTZ323" s="10"/>
      <c r="BUA323" s="10"/>
      <c r="BUB323" s="10"/>
      <c r="BUC323" s="10"/>
      <c r="BUD323" s="10"/>
      <c r="BUE323" s="10"/>
      <c r="BUF323" s="10"/>
      <c r="BUG323" s="10"/>
      <c r="BUH323" s="10"/>
      <c r="BUI323" s="10"/>
      <c r="BUJ323" s="10"/>
      <c r="BUK323" s="10"/>
      <c r="BUL323" s="10"/>
      <c r="BUM323" s="10"/>
      <c r="BUN323" s="10"/>
      <c r="BUO323" s="10"/>
      <c r="BUP323" s="10"/>
      <c r="BUQ323" s="10"/>
      <c r="BUR323" s="10"/>
      <c r="BUS323" s="10"/>
      <c r="BUT323" s="10"/>
      <c r="BUU323" s="10"/>
      <c r="BUV323" s="10"/>
      <c r="BUW323" s="10"/>
      <c r="BUX323" s="10"/>
      <c r="BUY323" s="10"/>
      <c r="BUZ323" s="10"/>
      <c r="BVA323" s="10"/>
      <c r="BVB323" s="10"/>
      <c r="BVC323" s="10"/>
      <c r="BVD323" s="10"/>
      <c r="BVE323" s="10"/>
      <c r="BVF323" s="10"/>
      <c r="BVG323" s="10"/>
      <c r="BVH323" s="10"/>
      <c r="BVI323" s="10"/>
      <c r="BVJ323" s="10"/>
      <c r="BVK323" s="10"/>
      <c r="BVL323" s="10"/>
      <c r="BVM323" s="10"/>
      <c r="BVN323" s="10"/>
      <c r="BVO323" s="10"/>
      <c r="BVP323" s="10"/>
      <c r="BVQ323" s="10"/>
      <c r="BVR323" s="10"/>
      <c r="BVS323" s="10"/>
      <c r="BVT323" s="10"/>
      <c r="BVU323" s="10"/>
      <c r="BVV323" s="10"/>
      <c r="BVW323" s="10"/>
      <c r="BVX323" s="10"/>
      <c r="BVY323" s="10"/>
      <c r="BVZ323" s="10"/>
      <c r="BWA323" s="10"/>
      <c r="BWB323" s="10"/>
      <c r="BWC323" s="10"/>
      <c r="BWD323" s="10"/>
      <c r="BWE323" s="10"/>
      <c r="BWF323" s="10"/>
      <c r="BWG323" s="10"/>
      <c r="BWH323" s="10"/>
      <c r="BWI323" s="10"/>
      <c r="BWJ323" s="10"/>
      <c r="BWK323" s="10"/>
      <c r="BWL323" s="10"/>
      <c r="BWM323" s="10"/>
      <c r="BWN323" s="10"/>
      <c r="BWO323" s="10"/>
      <c r="BWP323" s="10"/>
      <c r="BWQ323" s="10"/>
      <c r="BWR323" s="10"/>
      <c r="BWS323" s="10"/>
      <c r="BWT323" s="10"/>
      <c r="BWU323" s="10"/>
      <c r="BWV323" s="10"/>
      <c r="BWW323" s="10"/>
      <c r="BWX323" s="10"/>
      <c r="BWY323" s="10"/>
      <c r="BWZ323" s="10"/>
      <c r="BXA323" s="10"/>
      <c r="BXB323" s="10"/>
      <c r="BXC323" s="10"/>
      <c r="BXD323" s="10"/>
      <c r="BXE323" s="10"/>
      <c r="BXF323" s="10"/>
      <c r="BXG323" s="10"/>
      <c r="BXH323" s="10"/>
      <c r="BXI323" s="10"/>
      <c r="BXJ323" s="10"/>
      <c r="BXK323" s="10"/>
      <c r="BXL323" s="10"/>
      <c r="BXM323" s="10"/>
      <c r="BXN323" s="10"/>
      <c r="BXO323" s="10"/>
      <c r="BXP323" s="10"/>
      <c r="BXQ323" s="10"/>
      <c r="BXR323" s="10"/>
      <c r="BXS323" s="10"/>
      <c r="BXT323" s="10"/>
      <c r="BXU323" s="10"/>
      <c r="BXV323" s="10"/>
      <c r="BXW323" s="10"/>
      <c r="BXX323" s="10"/>
      <c r="BXY323" s="10"/>
      <c r="BXZ323" s="10"/>
      <c r="BYA323" s="10"/>
      <c r="BYB323" s="10"/>
      <c r="BYC323" s="10"/>
      <c r="BYD323" s="10"/>
      <c r="BYE323" s="10"/>
      <c r="BYF323" s="10"/>
      <c r="BYG323" s="10"/>
      <c r="BYH323" s="10"/>
      <c r="BYI323" s="10"/>
      <c r="BYJ323" s="10"/>
      <c r="BYK323" s="10"/>
      <c r="BYL323" s="10"/>
      <c r="BYM323" s="10"/>
      <c r="BYN323" s="10"/>
      <c r="BYO323" s="10"/>
      <c r="BYP323" s="10"/>
      <c r="BYQ323" s="10"/>
      <c r="BYR323" s="10"/>
      <c r="BYS323" s="10"/>
      <c r="BYT323" s="10"/>
      <c r="BYU323" s="10"/>
      <c r="BYV323" s="10"/>
      <c r="BYW323" s="10"/>
      <c r="BYX323" s="10"/>
      <c r="BYY323" s="10"/>
      <c r="BYZ323" s="10"/>
      <c r="BZA323" s="10"/>
      <c r="BZB323" s="10"/>
      <c r="BZC323" s="10"/>
      <c r="BZD323" s="10"/>
      <c r="BZE323" s="10"/>
      <c r="BZF323" s="10"/>
      <c r="BZG323" s="10"/>
      <c r="BZH323" s="10"/>
      <c r="BZI323" s="10"/>
      <c r="BZJ323" s="10"/>
      <c r="BZK323" s="10"/>
      <c r="BZL323" s="10"/>
      <c r="BZM323" s="10"/>
      <c r="BZN323" s="10"/>
      <c r="BZO323" s="10"/>
      <c r="BZP323" s="10"/>
      <c r="BZQ323" s="10"/>
      <c r="BZR323" s="10"/>
      <c r="BZS323" s="10"/>
      <c r="BZT323" s="10"/>
      <c r="BZU323" s="10"/>
      <c r="BZV323" s="10"/>
      <c r="BZW323" s="10"/>
      <c r="BZX323" s="10"/>
      <c r="BZY323" s="10"/>
      <c r="BZZ323" s="10"/>
      <c r="CAA323" s="10"/>
      <c r="CAB323" s="10"/>
      <c r="CAC323" s="10"/>
      <c r="CAD323" s="10"/>
      <c r="CAE323" s="10"/>
      <c r="CAF323" s="10"/>
      <c r="CAG323" s="10"/>
      <c r="CAH323" s="10"/>
      <c r="CAI323" s="10"/>
      <c r="CAJ323" s="10"/>
      <c r="CAK323" s="10"/>
      <c r="CAL323" s="10"/>
      <c r="CAM323" s="10"/>
      <c r="CAN323" s="10"/>
      <c r="CAO323" s="10"/>
      <c r="CAP323" s="10"/>
      <c r="CAQ323" s="10"/>
      <c r="CAR323" s="10"/>
      <c r="CAS323" s="10"/>
      <c r="CAT323" s="10"/>
      <c r="CAU323" s="10"/>
      <c r="CAV323" s="10"/>
      <c r="CAW323" s="10"/>
      <c r="CAX323" s="10"/>
      <c r="CAY323" s="10"/>
      <c r="CAZ323" s="10"/>
      <c r="CBA323" s="10"/>
      <c r="CBB323" s="10"/>
      <c r="CBC323" s="10"/>
      <c r="CBD323" s="10"/>
      <c r="CBE323" s="10"/>
      <c r="CBF323" s="10"/>
      <c r="CBG323" s="10"/>
      <c r="CBH323" s="10"/>
      <c r="CBI323" s="10"/>
      <c r="CBJ323" s="10"/>
      <c r="CBK323" s="10"/>
      <c r="CBL323" s="10"/>
      <c r="CBM323" s="10"/>
      <c r="CBN323" s="10"/>
      <c r="CBO323" s="10"/>
      <c r="CBP323" s="10"/>
      <c r="CBQ323" s="10"/>
      <c r="CBR323" s="10"/>
      <c r="CBS323" s="10"/>
      <c r="CBT323" s="10"/>
      <c r="CBU323" s="10"/>
      <c r="CBV323" s="10"/>
      <c r="CBW323" s="10"/>
      <c r="CBX323" s="10"/>
      <c r="CBY323" s="10"/>
      <c r="CBZ323" s="10"/>
      <c r="CCA323" s="10"/>
      <c r="CCB323" s="10"/>
      <c r="CCC323" s="10"/>
      <c r="CCD323" s="10"/>
      <c r="CCE323" s="10"/>
      <c r="CCF323" s="10"/>
      <c r="CCG323" s="10"/>
      <c r="CCH323" s="10"/>
      <c r="CCI323" s="10"/>
      <c r="CCJ323" s="10"/>
      <c r="CCK323" s="10"/>
      <c r="CCL323" s="10"/>
      <c r="CCM323" s="10"/>
      <c r="CCN323" s="10"/>
      <c r="CCO323" s="10"/>
      <c r="CCP323" s="10"/>
      <c r="CCQ323" s="10"/>
      <c r="CCR323" s="10"/>
      <c r="CCS323" s="10"/>
      <c r="CCT323" s="10"/>
      <c r="CCU323" s="10"/>
      <c r="CCV323" s="10"/>
      <c r="CCW323" s="10"/>
      <c r="CCX323" s="10"/>
      <c r="CCY323" s="10"/>
      <c r="CCZ323" s="10"/>
      <c r="CDA323" s="10"/>
      <c r="CDB323" s="10"/>
      <c r="CDC323" s="10"/>
      <c r="CDD323" s="10"/>
      <c r="CDE323" s="10"/>
      <c r="CDF323" s="10"/>
      <c r="CDG323" s="10"/>
      <c r="CDH323" s="10"/>
      <c r="CDI323" s="10"/>
      <c r="CDJ323" s="10"/>
      <c r="CDK323" s="10"/>
      <c r="CDL323" s="10"/>
      <c r="CDM323" s="10"/>
      <c r="CDN323" s="10"/>
      <c r="CDO323" s="10"/>
      <c r="CDP323" s="10"/>
      <c r="CDQ323" s="10"/>
      <c r="CDR323" s="10"/>
      <c r="CDS323" s="10"/>
      <c r="CDT323" s="10"/>
      <c r="CDU323" s="10"/>
      <c r="CDV323" s="10"/>
      <c r="CDW323" s="10"/>
      <c r="CDX323" s="10"/>
      <c r="CDY323" s="10"/>
      <c r="CDZ323" s="10"/>
      <c r="CEA323" s="10"/>
      <c r="CEB323" s="10"/>
      <c r="CEC323" s="10"/>
      <c r="CED323" s="10"/>
      <c r="CEE323" s="10"/>
      <c r="CEF323" s="10"/>
      <c r="CEG323" s="10"/>
      <c r="CEH323" s="10"/>
      <c r="CEI323" s="10"/>
      <c r="CEJ323" s="10"/>
      <c r="CEK323" s="10"/>
      <c r="CEL323" s="10"/>
      <c r="CEM323" s="10"/>
      <c r="CEN323" s="10"/>
      <c r="CEO323" s="10"/>
      <c r="CEP323" s="10"/>
      <c r="CEQ323" s="10"/>
      <c r="CER323" s="10"/>
      <c r="CES323" s="10"/>
      <c r="CET323" s="10"/>
      <c r="CEU323" s="10"/>
      <c r="CEV323" s="10"/>
      <c r="CEW323" s="10"/>
      <c r="CEX323" s="10"/>
      <c r="CEY323" s="10"/>
      <c r="CEZ323" s="10"/>
      <c r="CFA323" s="10"/>
      <c r="CFB323" s="10"/>
      <c r="CFC323" s="10"/>
      <c r="CFD323" s="10"/>
      <c r="CFE323" s="10"/>
      <c r="CFF323" s="10"/>
      <c r="CFG323" s="10"/>
      <c r="CFH323" s="10"/>
      <c r="CFI323" s="10"/>
      <c r="CFJ323" s="10"/>
      <c r="CFK323" s="10"/>
      <c r="CFL323" s="10"/>
      <c r="CFM323" s="10"/>
      <c r="CFN323" s="10"/>
      <c r="CFO323" s="10"/>
      <c r="CFP323" s="10"/>
      <c r="CFQ323" s="10"/>
      <c r="CFR323" s="10"/>
      <c r="CFS323" s="10"/>
      <c r="CFT323" s="10"/>
      <c r="CFU323" s="10"/>
      <c r="CFV323" s="10"/>
      <c r="CFW323" s="10"/>
      <c r="CFX323" s="10"/>
      <c r="CFY323" s="10"/>
      <c r="CFZ323" s="10"/>
      <c r="CGA323" s="10"/>
      <c r="CGB323" s="10"/>
      <c r="CGC323" s="10"/>
      <c r="CGD323" s="10"/>
      <c r="CGE323" s="10"/>
      <c r="CGF323" s="10"/>
      <c r="CGG323" s="10"/>
      <c r="CGH323" s="10"/>
      <c r="CGI323" s="10"/>
      <c r="CGJ323" s="10"/>
      <c r="CGK323" s="10"/>
      <c r="CGL323" s="10"/>
      <c r="CGM323" s="10"/>
      <c r="CGN323" s="10"/>
      <c r="CGO323" s="10"/>
      <c r="CGP323" s="10"/>
      <c r="CGQ323" s="10"/>
      <c r="CGR323" s="10"/>
      <c r="CGS323" s="10"/>
      <c r="CGT323" s="10"/>
      <c r="CGU323" s="10"/>
      <c r="CGV323" s="10"/>
      <c r="CGW323" s="10"/>
      <c r="CGX323" s="10"/>
      <c r="CGY323" s="10"/>
      <c r="CGZ323" s="10"/>
      <c r="CHA323" s="10"/>
      <c r="CHB323" s="10"/>
      <c r="CHC323" s="10"/>
      <c r="CHD323" s="10"/>
      <c r="CHE323" s="10"/>
      <c r="CHF323" s="10"/>
      <c r="CHG323" s="10"/>
      <c r="CHH323" s="10"/>
      <c r="CHI323" s="10"/>
      <c r="CHJ323" s="10"/>
      <c r="CHK323" s="10"/>
      <c r="CHL323" s="10"/>
      <c r="CHM323" s="10"/>
      <c r="CHN323" s="10"/>
      <c r="CHO323" s="10"/>
      <c r="CHP323" s="10"/>
      <c r="CHQ323" s="10"/>
      <c r="CHR323" s="10"/>
      <c r="CHS323" s="10"/>
      <c r="CHT323" s="10"/>
      <c r="CHU323" s="10"/>
      <c r="CHV323" s="10"/>
      <c r="CHW323" s="10"/>
      <c r="CHX323" s="10"/>
      <c r="CHY323" s="10"/>
      <c r="CHZ323" s="10"/>
      <c r="CIA323" s="10"/>
      <c r="CIB323" s="10"/>
      <c r="CIC323" s="10"/>
      <c r="CID323" s="10"/>
      <c r="CIE323" s="10"/>
      <c r="CIF323" s="10"/>
      <c r="CIG323" s="10"/>
      <c r="CIH323" s="10"/>
      <c r="CII323" s="10"/>
      <c r="CIJ323" s="10"/>
      <c r="CIK323" s="10"/>
      <c r="CIL323" s="10"/>
      <c r="CIM323" s="10"/>
      <c r="CIN323" s="10"/>
      <c r="CIO323" s="10"/>
      <c r="CIP323" s="10"/>
      <c r="CIQ323" s="10"/>
      <c r="CIR323" s="10"/>
      <c r="CIS323" s="10"/>
      <c r="CIT323" s="10"/>
      <c r="CIU323" s="10"/>
      <c r="CIV323" s="10"/>
      <c r="CIW323" s="10"/>
      <c r="CIX323" s="10"/>
      <c r="CIY323" s="10"/>
      <c r="CIZ323" s="10"/>
      <c r="CJA323" s="10"/>
      <c r="CJB323" s="10"/>
      <c r="CJC323" s="10"/>
      <c r="CJD323" s="10"/>
      <c r="CJE323" s="10"/>
      <c r="CJF323" s="10"/>
      <c r="CJG323" s="10"/>
      <c r="CJH323" s="10"/>
      <c r="CJI323" s="10"/>
      <c r="CJJ323" s="10"/>
      <c r="CJK323" s="10"/>
      <c r="CJL323" s="10"/>
      <c r="CJM323" s="10"/>
      <c r="CJN323" s="10"/>
      <c r="CJO323" s="10"/>
      <c r="CJP323" s="10"/>
      <c r="CJQ323" s="10"/>
      <c r="CJR323" s="10"/>
      <c r="CJS323" s="10"/>
      <c r="CJT323" s="10"/>
      <c r="CJU323" s="10"/>
      <c r="CJV323" s="10"/>
      <c r="CJW323" s="10"/>
      <c r="CJX323" s="10"/>
      <c r="CJY323" s="10"/>
      <c r="CJZ323" s="10"/>
      <c r="CKA323" s="10"/>
      <c r="CKB323" s="10"/>
      <c r="CKC323" s="10"/>
      <c r="CKD323" s="10"/>
      <c r="CKE323" s="10"/>
      <c r="CKF323" s="10"/>
      <c r="CKG323" s="10"/>
      <c r="CKH323" s="10"/>
    </row>
    <row r="324" spans="1:2322" s="170" customFormat="1">
      <c r="A324" s="62"/>
      <c r="B324" s="62"/>
      <c r="C324" s="62"/>
      <c r="D324" s="38"/>
      <c r="E324" s="62"/>
      <c r="F324" s="62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0"/>
      <c r="HY324" s="10"/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  <c r="IW324" s="10"/>
      <c r="IX324" s="10"/>
      <c r="IY324" s="10"/>
      <c r="IZ324" s="10"/>
      <c r="JA324" s="10"/>
      <c r="JB324" s="10"/>
      <c r="JC324" s="10"/>
      <c r="JD324" s="10"/>
      <c r="JE324" s="10"/>
      <c r="JF324" s="10"/>
      <c r="JG324" s="10"/>
      <c r="JH324" s="10"/>
      <c r="JI324" s="10"/>
      <c r="JJ324" s="10"/>
      <c r="JK324" s="10"/>
      <c r="JL324" s="10"/>
      <c r="JM324" s="10"/>
      <c r="JN324" s="10"/>
      <c r="JO324" s="10"/>
      <c r="JP324" s="10"/>
      <c r="JQ324" s="10"/>
      <c r="JR324" s="10"/>
      <c r="JS324" s="10"/>
      <c r="JT324" s="10"/>
      <c r="JU324" s="10"/>
      <c r="JV324" s="10"/>
      <c r="JW324" s="10"/>
      <c r="JX324" s="10"/>
      <c r="JY324" s="10"/>
      <c r="JZ324" s="10"/>
      <c r="KA324" s="10"/>
      <c r="AYY324" s="10"/>
      <c r="AYZ324" s="10"/>
      <c r="AZA324" s="10"/>
      <c r="AZB324" s="10"/>
      <c r="AZC324" s="10"/>
      <c r="AZD324" s="10"/>
      <c r="AZE324" s="10"/>
      <c r="AZF324" s="10"/>
      <c r="AZG324" s="10"/>
      <c r="AZH324" s="10"/>
      <c r="AZI324" s="10"/>
      <c r="AZJ324" s="10"/>
      <c r="AZK324" s="10"/>
      <c r="AZL324" s="10"/>
      <c r="AZM324" s="10"/>
      <c r="AZN324" s="10"/>
      <c r="AZO324" s="10"/>
      <c r="AZP324" s="10"/>
      <c r="AZQ324" s="10"/>
      <c r="AZR324" s="10"/>
      <c r="AZS324" s="10"/>
      <c r="AZT324" s="10"/>
      <c r="AZU324" s="10"/>
      <c r="AZV324" s="10"/>
      <c r="AZW324" s="10"/>
      <c r="AZX324" s="10"/>
      <c r="AZY324" s="10"/>
      <c r="AZZ324" s="10"/>
      <c r="BAA324" s="10"/>
      <c r="BAB324" s="10"/>
      <c r="BAC324" s="10"/>
      <c r="BAD324" s="10"/>
      <c r="BAE324" s="10"/>
      <c r="BAF324" s="10"/>
      <c r="BAG324" s="10"/>
      <c r="BAH324" s="10"/>
      <c r="BAI324" s="10"/>
      <c r="BAJ324" s="10"/>
      <c r="BAK324" s="10"/>
      <c r="BAL324" s="10"/>
      <c r="BAM324" s="10"/>
      <c r="BAN324" s="10"/>
      <c r="BAO324" s="10"/>
      <c r="BAP324" s="10"/>
      <c r="BAQ324" s="10"/>
      <c r="BAR324" s="10"/>
      <c r="BAS324" s="10"/>
      <c r="BAT324" s="10"/>
      <c r="BAU324" s="10"/>
      <c r="BAV324" s="10"/>
      <c r="BAW324" s="10"/>
      <c r="BAX324" s="10"/>
      <c r="BAY324" s="10"/>
      <c r="BAZ324" s="10"/>
      <c r="BBA324" s="10"/>
      <c r="BBB324" s="10"/>
      <c r="BBC324" s="10"/>
      <c r="BBD324" s="10"/>
      <c r="BBE324" s="10"/>
      <c r="BBF324" s="10"/>
      <c r="BBG324" s="10"/>
      <c r="BBH324" s="10"/>
      <c r="BBI324" s="10"/>
      <c r="BBJ324" s="10"/>
      <c r="BBK324" s="10"/>
      <c r="BBL324" s="10"/>
      <c r="BBM324" s="10"/>
      <c r="BBN324" s="10"/>
      <c r="BBO324" s="10"/>
      <c r="BBP324" s="10"/>
      <c r="BBQ324" s="10"/>
      <c r="BBR324" s="10"/>
      <c r="BBS324" s="10"/>
      <c r="BBT324" s="10"/>
      <c r="BBU324" s="10"/>
      <c r="BBV324" s="10"/>
      <c r="BBW324" s="10"/>
      <c r="BBX324" s="10"/>
      <c r="BBY324" s="10"/>
      <c r="BBZ324" s="10"/>
      <c r="BCA324" s="10"/>
      <c r="BCB324" s="10"/>
      <c r="BCC324" s="10"/>
      <c r="BCD324" s="10"/>
      <c r="BCE324" s="10"/>
      <c r="BCF324" s="10"/>
      <c r="BCG324" s="10"/>
      <c r="BCH324" s="10"/>
      <c r="BCI324" s="10"/>
      <c r="BCJ324" s="10"/>
      <c r="BCK324" s="10"/>
      <c r="BCL324" s="10"/>
      <c r="BCM324" s="10"/>
      <c r="BCN324" s="10"/>
      <c r="BCO324" s="10"/>
      <c r="BCP324" s="10"/>
      <c r="BCQ324" s="10"/>
      <c r="BCR324" s="10"/>
      <c r="BCS324" s="10"/>
      <c r="BCT324" s="10"/>
      <c r="BCU324" s="10"/>
      <c r="BCV324" s="10"/>
      <c r="BCW324" s="10"/>
      <c r="BCX324" s="10"/>
      <c r="BCY324" s="10"/>
      <c r="BCZ324" s="10"/>
      <c r="BDA324" s="10"/>
      <c r="BDB324" s="10"/>
      <c r="BDC324" s="10"/>
      <c r="BDD324" s="10"/>
      <c r="BDE324" s="10"/>
      <c r="BDF324" s="10"/>
      <c r="BDG324" s="10"/>
      <c r="BDH324" s="10"/>
      <c r="BDI324" s="10"/>
      <c r="BDJ324" s="10"/>
      <c r="BDK324" s="10"/>
      <c r="BDL324" s="10"/>
      <c r="BDM324" s="10"/>
      <c r="BDN324" s="10"/>
      <c r="BDO324" s="10"/>
      <c r="BDP324" s="10"/>
      <c r="BDQ324" s="10"/>
      <c r="BDR324" s="10"/>
      <c r="BDS324" s="10"/>
      <c r="BDT324" s="10"/>
      <c r="BDU324" s="10"/>
      <c r="BDV324" s="10"/>
      <c r="BDW324" s="10"/>
      <c r="BDX324" s="10"/>
      <c r="BDY324" s="10"/>
      <c r="BDZ324" s="10"/>
      <c r="BEA324" s="10"/>
      <c r="BEB324" s="10"/>
      <c r="BEC324" s="10"/>
      <c r="BED324" s="10"/>
      <c r="BEE324" s="10"/>
      <c r="BEF324" s="10"/>
      <c r="BEG324" s="10"/>
      <c r="BEH324" s="10"/>
      <c r="BEI324" s="10"/>
      <c r="BEJ324" s="10"/>
      <c r="BEK324" s="10"/>
      <c r="BEL324" s="10"/>
      <c r="BEM324" s="10"/>
      <c r="BEN324" s="10"/>
      <c r="BEO324" s="10"/>
      <c r="BEP324" s="10"/>
      <c r="BEQ324" s="10"/>
      <c r="BER324" s="10"/>
      <c r="BES324" s="10"/>
      <c r="BET324" s="10"/>
      <c r="BEU324" s="10"/>
      <c r="BEV324" s="10"/>
      <c r="BEW324" s="10"/>
      <c r="BEX324" s="10"/>
      <c r="BEY324" s="10"/>
      <c r="BEZ324" s="10"/>
      <c r="BFA324" s="10"/>
      <c r="BFB324" s="10"/>
      <c r="BFC324" s="10"/>
      <c r="BFD324" s="10"/>
      <c r="BFE324" s="10"/>
      <c r="BFF324" s="10"/>
      <c r="BFG324" s="10"/>
      <c r="BFH324" s="10"/>
      <c r="BFI324" s="10"/>
      <c r="BFJ324" s="10"/>
      <c r="BFK324" s="10"/>
      <c r="BFL324" s="10"/>
      <c r="BFM324" s="10"/>
      <c r="BFN324" s="10"/>
      <c r="BFO324" s="10"/>
      <c r="BFP324" s="10"/>
      <c r="BFQ324" s="10"/>
      <c r="BFR324" s="10"/>
      <c r="BFS324" s="10"/>
      <c r="BFT324" s="10"/>
      <c r="BFU324" s="10"/>
      <c r="BFV324" s="10"/>
      <c r="BFW324" s="10"/>
      <c r="BFX324" s="10"/>
      <c r="BFY324" s="10"/>
      <c r="BFZ324" s="10"/>
      <c r="BGA324" s="10"/>
      <c r="BGB324" s="10"/>
      <c r="BGC324" s="10"/>
      <c r="BGD324" s="10"/>
      <c r="BGE324" s="10"/>
      <c r="BGF324" s="10"/>
      <c r="BGG324" s="10"/>
      <c r="BGH324" s="10"/>
      <c r="BGI324" s="10"/>
      <c r="BGJ324" s="10"/>
      <c r="BGK324" s="10"/>
      <c r="BGL324" s="10"/>
      <c r="BGM324" s="10"/>
      <c r="BGN324" s="10"/>
      <c r="BGO324" s="10"/>
      <c r="BGP324" s="10"/>
      <c r="BGQ324" s="10"/>
      <c r="BGR324" s="10"/>
      <c r="BGS324" s="10"/>
      <c r="BGT324" s="10"/>
      <c r="BGU324" s="10"/>
      <c r="BGV324" s="10"/>
      <c r="BGW324" s="10"/>
      <c r="BGX324" s="10"/>
      <c r="BGY324" s="10"/>
      <c r="BGZ324" s="10"/>
      <c r="BHA324" s="10"/>
      <c r="BHB324" s="10"/>
      <c r="BHC324" s="10"/>
      <c r="BHD324" s="10"/>
      <c r="BHE324" s="10"/>
      <c r="BHF324" s="10"/>
      <c r="BHG324" s="10"/>
      <c r="BHH324" s="10"/>
      <c r="BHI324" s="10"/>
      <c r="BHJ324" s="10"/>
      <c r="BHK324" s="10"/>
      <c r="BHL324" s="10"/>
      <c r="BHM324" s="10"/>
      <c r="BHN324" s="10"/>
      <c r="BHO324" s="10"/>
      <c r="BHP324" s="10"/>
      <c r="BHQ324" s="10"/>
      <c r="BHR324" s="10"/>
      <c r="BHS324" s="10"/>
      <c r="BHT324" s="10"/>
      <c r="BHU324" s="10"/>
      <c r="BHV324" s="10"/>
      <c r="BHW324" s="10"/>
      <c r="BHX324" s="10"/>
      <c r="BHY324" s="10"/>
      <c r="BHZ324" s="10"/>
      <c r="BIA324" s="10"/>
      <c r="BIB324" s="10"/>
      <c r="BIC324" s="10"/>
      <c r="BID324" s="10"/>
      <c r="BIE324" s="10"/>
      <c r="BIF324" s="10"/>
      <c r="BIG324" s="10"/>
      <c r="BIH324" s="10"/>
      <c r="BII324" s="10"/>
      <c r="BIJ324" s="10"/>
      <c r="BIK324" s="10"/>
      <c r="BIL324" s="10"/>
      <c r="BIM324" s="10"/>
      <c r="BIN324" s="10"/>
      <c r="BIO324" s="10"/>
      <c r="BIP324" s="10"/>
      <c r="BIQ324" s="10"/>
      <c r="BIR324" s="10"/>
      <c r="BIS324" s="10"/>
      <c r="BIT324" s="10"/>
      <c r="BIU324" s="10"/>
      <c r="BIV324" s="10"/>
      <c r="BIW324" s="10"/>
      <c r="BIX324" s="10"/>
      <c r="BIY324" s="10"/>
      <c r="BIZ324" s="10"/>
      <c r="BJA324" s="10"/>
      <c r="BJB324" s="10"/>
      <c r="BJC324" s="10"/>
      <c r="BJD324" s="10"/>
      <c r="BJE324" s="10"/>
      <c r="BJF324" s="10"/>
      <c r="BJG324" s="10"/>
      <c r="BJH324" s="10"/>
      <c r="BJI324" s="10"/>
      <c r="BJJ324" s="10"/>
      <c r="BJK324" s="10"/>
      <c r="BJL324" s="10"/>
      <c r="BJM324" s="10"/>
      <c r="BJN324" s="10"/>
      <c r="BJO324" s="10"/>
      <c r="BJP324" s="10"/>
      <c r="BJQ324" s="10"/>
      <c r="BJR324" s="10"/>
      <c r="BJS324" s="10"/>
      <c r="BJT324" s="10"/>
      <c r="BJU324" s="10"/>
      <c r="BJV324" s="10"/>
      <c r="BJW324" s="10"/>
      <c r="BJX324" s="10"/>
      <c r="BJY324" s="10"/>
      <c r="BJZ324" s="10"/>
      <c r="BKA324" s="10"/>
      <c r="BKB324" s="10"/>
      <c r="BKC324" s="10"/>
      <c r="BKD324" s="10"/>
      <c r="BKE324" s="10"/>
      <c r="BKF324" s="10"/>
      <c r="BKG324" s="10"/>
      <c r="BKH324" s="10"/>
      <c r="BKI324" s="10"/>
      <c r="BKJ324" s="10"/>
      <c r="BKK324" s="10"/>
      <c r="BKL324" s="10"/>
      <c r="BKM324" s="10"/>
      <c r="BKN324" s="10"/>
      <c r="BKO324" s="10"/>
      <c r="BKP324" s="10"/>
      <c r="BKQ324" s="10"/>
      <c r="BKR324" s="10"/>
      <c r="BKS324" s="10"/>
      <c r="BKT324" s="10"/>
      <c r="BKU324" s="10"/>
      <c r="BKV324" s="10"/>
      <c r="BKW324" s="10"/>
      <c r="BKX324" s="10"/>
      <c r="BKY324" s="10"/>
      <c r="BKZ324" s="10"/>
      <c r="BLA324" s="10"/>
      <c r="BLB324" s="10"/>
      <c r="BLC324" s="10"/>
      <c r="BLD324" s="10"/>
      <c r="BLE324" s="10"/>
      <c r="BLF324" s="10"/>
      <c r="BLG324" s="10"/>
      <c r="BLH324" s="10"/>
      <c r="BLI324" s="10"/>
      <c r="BLJ324" s="10"/>
      <c r="BLK324" s="10"/>
      <c r="BLL324" s="10"/>
      <c r="BLM324" s="10"/>
      <c r="BLN324" s="10"/>
      <c r="BLO324" s="10"/>
      <c r="BLP324" s="10"/>
      <c r="BLQ324" s="10"/>
      <c r="BLR324" s="10"/>
      <c r="BLS324" s="10"/>
      <c r="BLT324" s="10"/>
      <c r="BLU324" s="10"/>
      <c r="BLV324" s="10"/>
      <c r="BLW324" s="10"/>
      <c r="BLX324" s="10"/>
      <c r="BLY324" s="10"/>
      <c r="BLZ324" s="10"/>
      <c r="BMA324" s="10"/>
      <c r="BMB324" s="10"/>
      <c r="BMC324" s="10"/>
      <c r="BMD324" s="10"/>
      <c r="BME324" s="10"/>
      <c r="BMF324" s="10"/>
      <c r="BMG324" s="10"/>
      <c r="BMH324" s="10"/>
      <c r="BMI324" s="10"/>
      <c r="BMJ324" s="10"/>
      <c r="BMK324" s="10"/>
      <c r="BML324" s="10"/>
      <c r="BMM324" s="10"/>
      <c r="BMN324" s="10"/>
      <c r="BMO324" s="10"/>
      <c r="BMP324" s="10"/>
      <c r="BMQ324" s="10"/>
      <c r="BMR324" s="10"/>
      <c r="BMS324" s="10"/>
      <c r="BMT324" s="10"/>
      <c r="BMU324" s="10"/>
      <c r="BMV324" s="10"/>
      <c r="BMW324" s="10"/>
      <c r="BMX324" s="10"/>
      <c r="BMY324" s="10"/>
      <c r="BMZ324" s="10"/>
      <c r="BNA324" s="10"/>
      <c r="BNB324" s="10"/>
      <c r="BNC324" s="10"/>
      <c r="BND324" s="10"/>
      <c r="BNE324" s="10"/>
      <c r="BNF324" s="10"/>
      <c r="BNG324" s="10"/>
      <c r="BNH324" s="10"/>
      <c r="BNI324" s="10"/>
      <c r="BNJ324" s="10"/>
      <c r="BNK324" s="10"/>
      <c r="BNL324" s="10"/>
      <c r="BNM324" s="10"/>
      <c r="BNN324" s="10"/>
      <c r="BNO324" s="10"/>
      <c r="BNP324" s="10"/>
      <c r="BNQ324" s="10"/>
      <c r="BNR324" s="10"/>
      <c r="BNS324" s="10"/>
      <c r="BNT324" s="10"/>
      <c r="BNU324" s="10"/>
      <c r="BNV324" s="10"/>
      <c r="BNW324" s="10"/>
      <c r="BNX324" s="10"/>
      <c r="BNY324" s="10"/>
      <c r="BNZ324" s="10"/>
      <c r="BOA324" s="10"/>
      <c r="BOB324" s="10"/>
      <c r="BOC324" s="10"/>
      <c r="BOD324" s="10"/>
      <c r="BOE324" s="10"/>
      <c r="BOF324" s="10"/>
      <c r="BOG324" s="10"/>
      <c r="BOH324" s="10"/>
      <c r="BOI324" s="10"/>
      <c r="BOJ324" s="10"/>
      <c r="BOK324" s="10"/>
      <c r="BOL324" s="10"/>
      <c r="BOM324" s="10"/>
      <c r="BON324" s="10"/>
      <c r="BOO324" s="10"/>
      <c r="BOP324" s="10"/>
      <c r="BOQ324" s="10"/>
      <c r="BOR324" s="10"/>
      <c r="BOS324" s="10"/>
      <c r="BOT324" s="10"/>
      <c r="BOU324" s="10"/>
      <c r="BOV324" s="10"/>
      <c r="BOW324" s="10"/>
      <c r="BOX324" s="10"/>
      <c r="BOY324" s="10"/>
      <c r="BOZ324" s="10"/>
      <c r="BPA324" s="10"/>
      <c r="BPB324" s="10"/>
      <c r="BPC324" s="10"/>
      <c r="BPD324" s="10"/>
      <c r="BPE324" s="10"/>
      <c r="BPF324" s="10"/>
      <c r="BPG324" s="10"/>
      <c r="BPH324" s="10"/>
      <c r="BPI324" s="10"/>
      <c r="BPJ324" s="10"/>
      <c r="BPK324" s="10"/>
      <c r="BPL324" s="10"/>
      <c r="BPM324" s="10"/>
      <c r="BPN324" s="10"/>
      <c r="BPO324" s="10"/>
      <c r="BPP324" s="10"/>
    </row>
    <row r="325" spans="1:2322" s="170" customFormat="1">
      <c r="A325" s="62"/>
      <c r="B325" s="62"/>
      <c r="C325" s="62"/>
      <c r="D325" s="38"/>
      <c r="E325" s="62"/>
      <c r="F325" s="62"/>
    </row>
    <row r="326" spans="1:2322" s="170" customFormat="1">
      <c r="A326" s="62"/>
      <c r="B326" s="62"/>
      <c r="C326" s="62"/>
      <c r="D326" s="38"/>
      <c r="E326" s="62"/>
      <c r="F326" s="62"/>
    </row>
    <row r="327" spans="1:2322" s="170" customFormat="1">
      <c r="A327" s="62"/>
      <c r="B327" s="62"/>
      <c r="C327" s="62"/>
      <c r="D327" s="38"/>
      <c r="E327" s="62"/>
      <c r="F327" s="62"/>
    </row>
    <row r="328" spans="1:2322" s="170" customFormat="1">
      <c r="A328" s="62"/>
      <c r="B328" s="62"/>
      <c r="C328" s="62"/>
      <c r="D328" s="38"/>
      <c r="E328" s="62"/>
      <c r="F328" s="62"/>
    </row>
    <row r="329" spans="1:2322" s="170" customFormat="1">
      <c r="A329" s="62"/>
      <c r="B329" s="62"/>
      <c r="C329" s="62"/>
      <c r="D329" s="38"/>
      <c r="E329" s="62"/>
      <c r="F329" s="62"/>
    </row>
    <row r="330" spans="1:2322" s="170" customFormat="1">
      <c r="A330" s="62"/>
      <c r="B330" s="62"/>
      <c r="C330" s="62"/>
      <c r="D330" s="38"/>
      <c r="E330" s="62"/>
      <c r="F330" s="62"/>
    </row>
    <row r="331" spans="1:2322" s="170" customFormat="1">
      <c r="A331" s="62"/>
      <c r="B331" s="62"/>
      <c r="C331" s="62"/>
      <c r="D331" s="38"/>
      <c r="E331" s="62"/>
      <c r="F331" s="62"/>
    </row>
    <row r="332" spans="1:2322" s="170" customFormat="1">
      <c r="A332" s="62"/>
      <c r="B332" s="62"/>
      <c r="C332" s="62"/>
      <c r="D332" s="38"/>
      <c r="E332" s="62"/>
      <c r="F332" s="62"/>
    </row>
    <row r="333" spans="1:2322" s="170" customFormat="1">
      <c r="A333" s="62"/>
      <c r="B333" s="62"/>
      <c r="C333" s="62"/>
      <c r="D333" s="38"/>
      <c r="E333" s="62"/>
      <c r="F333" s="62"/>
    </row>
    <row r="334" spans="1:2322" s="170" customFormat="1">
      <c r="A334" s="62"/>
      <c r="B334" s="62"/>
      <c r="C334" s="62"/>
      <c r="D334" s="38"/>
      <c r="E334" s="62"/>
      <c r="F334" s="62"/>
    </row>
    <row r="335" spans="1:2322" s="170" customFormat="1">
      <c r="A335" s="62"/>
      <c r="B335" s="62"/>
      <c r="C335" s="62"/>
      <c r="D335" s="38"/>
      <c r="E335" s="62"/>
      <c r="F335" s="62"/>
    </row>
    <row r="336" spans="1:2322" s="170" customFormat="1">
      <c r="A336" s="62"/>
      <c r="B336" s="62"/>
      <c r="C336" s="62"/>
      <c r="D336" s="38"/>
      <c r="E336" s="62"/>
      <c r="F336" s="62"/>
    </row>
    <row r="337" spans="1:6" s="170" customFormat="1">
      <c r="A337" s="62"/>
      <c r="B337" s="62"/>
      <c r="C337" s="62"/>
      <c r="D337" s="38"/>
      <c r="E337" s="62"/>
      <c r="F337" s="62"/>
    </row>
    <row r="338" spans="1:6" s="170" customFormat="1">
      <c r="A338" s="62"/>
      <c r="B338" s="62"/>
      <c r="C338" s="62"/>
      <c r="D338" s="38"/>
      <c r="E338" s="62"/>
      <c r="F338" s="62"/>
    </row>
    <row r="339" spans="1:6" s="170" customFormat="1">
      <c r="A339" s="62"/>
      <c r="B339" s="62"/>
      <c r="C339" s="62"/>
      <c r="D339" s="38"/>
      <c r="E339" s="62"/>
      <c r="F339" s="62"/>
    </row>
    <row r="340" spans="1:6" s="170" customFormat="1">
      <c r="A340" s="62"/>
      <c r="B340" s="62"/>
      <c r="C340" s="62"/>
      <c r="D340" s="38"/>
      <c r="E340" s="62"/>
      <c r="F340" s="62"/>
    </row>
    <row r="341" spans="1:6" s="170" customFormat="1">
      <c r="A341" s="62"/>
      <c r="B341" s="62"/>
      <c r="C341" s="62"/>
      <c r="D341" s="38"/>
      <c r="E341" s="62"/>
      <c r="F341" s="62"/>
    </row>
    <row r="342" spans="1:6" s="170" customFormat="1">
      <c r="A342" s="62"/>
      <c r="B342" s="62"/>
      <c r="C342" s="62"/>
      <c r="D342" s="38"/>
      <c r="E342" s="62"/>
      <c r="F342" s="62"/>
    </row>
    <row r="343" spans="1:6" s="170" customFormat="1">
      <c r="A343" s="62"/>
      <c r="B343" s="62"/>
      <c r="C343" s="62"/>
      <c r="D343" s="38"/>
      <c r="E343" s="62"/>
      <c r="F343" s="62"/>
    </row>
    <row r="344" spans="1:6" s="170" customFormat="1">
      <c r="A344" s="62"/>
      <c r="B344" s="62"/>
      <c r="C344" s="62"/>
      <c r="D344" s="38"/>
      <c r="E344" s="62"/>
      <c r="F344" s="62"/>
    </row>
    <row r="345" spans="1:6" s="170" customFormat="1">
      <c r="A345" s="62"/>
      <c r="B345" s="62"/>
      <c r="C345" s="62"/>
      <c r="D345" s="38"/>
      <c r="E345" s="62"/>
      <c r="F345" s="62"/>
    </row>
    <row r="346" spans="1:6" s="170" customFormat="1">
      <c r="A346" s="62"/>
      <c r="B346" s="62"/>
      <c r="C346" s="62"/>
      <c r="D346" s="38"/>
      <c r="E346" s="62"/>
      <c r="F346" s="62"/>
    </row>
    <row r="347" spans="1:6" s="170" customFormat="1">
      <c r="A347" s="62"/>
      <c r="B347" s="62"/>
      <c r="C347" s="62"/>
      <c r="D347" s="38"/>
      <c r="E347" s="62"/>
      <c r="F347" s="62"/>
    </row>
    <row r="348" spans="1:6" s="170" customFormat="1">
      <c r="A348" s="62"/>
      <c r="B348" s="62"/>
      <c r="C348" s="62"/>
      <c r="D348" s="38"/>
      <c r="E348" s="62"/>
      <c r="F348" s="62"/>
    </row>
    <row r="349" spans="1:6" s="170" customFormat="1">
      <c r="A349" s="62"/>
      <c r="B349" s="62"/>
      <c r="C349" s="62"/>
      <c r="D349" s="38"/>
      <c r="E349" s="62"/>
      <c r="F349" s="62"/>
    </row>
    <row r="350" spans="1:6" s="170" customFormat="1">
      <c r="A350" s="62"/>
      <c r="B350" s="62"/>
      <c r="C350" s="62"/>
      <c r="D350" s="38"/>
      <c r="E350" s="62"/>
      <c r="F350" s="62"/>
    </row>
    <row r="351" spans="1:6" s="170" customFormat="1">
      <c r="A351" s="62"/>
      <c r="B351" s="62"/>
      <c r="C351" s="62"/>
      <c r="D351" s="38"/>
      <c r="E351" s="62"/>
      <c r="F351" s="62"/>
    </row>
    <row r="352" spans="1:6" s="170" customFormat="1">
      <c r="A352" s="62"/>
      <c r="B352" s="62"/>
      <c r="C352" s="62"/>
      <c r="D352" s="38"/>
      <c r="E352" s="62"/>
      <c r="F352" s="62"/>
    </row>
    <row r="353" spans="1:6" s="170" customFormat="1">
      <c r="A353" s="62"/>
      <c r="B353" s="62"/>
      <c r="C353" s="62"/>
      <c r="D353" s="38"/>
      <c r="E353" s="62"/>
      <c r="F353" s="62"/>
    </row>
    <row r="354" spans="1:6" s="170" customFormat="1">
      <c r="A354" s="62"/>
      <c r="B354" s="62"/>
      <c r="C354" s="62"/>
      <c r="D354" s="38"/>
      <c r="E354" s="62"/>
      <c r="F354" s="62"/>
    </row>
    <row r="355" spans="1:6" s="170" customFormat="1">
      <c r="A355" s="62"/>
      <c r="B355" s="62"/>
      <c r="C355" s="62"/>
      <c r="D355" s="38"/>
      <c r="E355" s="62"/>
      <c r="F355" s="62"/>
    </row>
    <row r="356" spans="1:6" s="170" customFormat="1">
      <c r="A356" s="62"/>
      <c r="B356" s="62"/>
      <c r="C356" s="62"/>
      <c r="D356" s="38"/>
      <c r="E356" s="62"/>
      <c r="F356" s="62"/>
    </row>
    <row r="357" spans="1:6" s="170" customFormat="1">
      <c r="A357" s="62"/>
      <c r="B357" s="62"/>
      <c r="C357" s="62"/>
      <c r="D357" s="38"/>
      <c r="E357" s="62"/>
      <c r="F357" s="62"/>
    </row>
    <row r="358" spans="1:6" s="170" customFormat="1">
      <c r="A358" s="62"/>
      <c r="B358" s="62"/>
      <c r="C358" s="62"/>
      <c r="D358" s="38"/>
      <c r="E358" s="62"/>
      <c r="F358" s="62"/>
    </row>
    <row r="359" spans="1:6" s="170" customFormat="1">
      <c r="A359" s="62"/>
      <c r="B359" s="62"/>
      <c r="C359" s="62"/>
      <c r="D359" s="38"/>
      <c r="E359" s="62"/>
      <c r="F359" s="62"/>
    </row>
    <row r="360" spans="1:6" s="170" customFormat="1">
      <c r="A360" s="62"/>
      <c r="B360" s="62"/>
      <c r="C360" s="62"/>
      <c r="D360" s="38"/>
      <c r="E360" s="62"/>
      <c r="F360" s="62"/>
    </row>
    <row r="361" spans="1:6" s="170" customFormat="1">
      <c r="A361" s="62"/>
      <c r="B361" s="62"/>
      <c r="C361" s="62"/>
      <c r="D361" s="38"/>
      <c r="E361" s="62"/>
      <c r="F361" s="62"/>
    </row>
    <row r="362" spans="1:6" s="170" customFormat="1">
      <c r="A362" s="62"/>
      <c r="B362" s="62"/>
      <c r="C362" s="62"/>
      <c r="D362" s="38"/>
      <c r="E362" s="62"/>
      <c r="F362" s="62"/>
    </row>
    <row r="363" spans="1:6" s="170" customFormat="1">
      <c r="A363" s="62"/>
      <c r="B363" s="62"/>
      <c r="C363" s="62"/>
      <c r="D363" s="38"/>
      <c r="E363" s="62"/>
      <c r="F363" s="62"/>
    </row>
    <row r="364" spans="1:6" s="170" customFormat="1">
      <c r="A364" s="62"/>
      <c r="B364" s="62"/>
      <c r="C364" s="62"/>
      <c r="D364" s="38"/>
      <c r="E364" s="62"/>
      <c r="F364" s="62"/>
    </row>
    <row r="365" spans="1:6" s="170" customFormat="1">
      <c r="A365" s="62"/>
      <c r="B365" s="62"/>
      <c r="C365" s="62"/>
      <c r="D365" s="38"/>
      <c r="E365" s="62"/>
      <c r="F365" s="62"/>
    </row>
    <row r="366" spans="1:6" s="170" customFormat="1">
      <c r="A366" s="62"/>
      <c r="B366" s="62"/>
      <c r="C366" s="62"/>
      <c r="D366" s="38"/>
      <c r="E366" s="62"/>
      <c r="F366" s="62"/>
    </row>
    <row r="367" spans="1:6" s="170" customFormat="1">
      <c r="A367" s="62"/>
      <c r="B367" s="62"/>
      <c r="C367" s="62"/>
      <c r="D367" s="38"/>
      <c r="E367" s="62"/>
      <c r="F367" s="62"/>
    </row>
    <row r="368" spans="1:6" s="170" customFormat="1">
      <c r="A368" s="62"/>
      <c r="B368" s="62"/>
      <c r="C368" s="62"/>
      <c r="D368" s="38"/>
      <c r="E368" s="62"/>
      <c r="F368" s="62"/>
    </row>
    <row r="369" spans="1:6" s="170" customFormat="1">
      <c r="A369" s="62"/>
      <c r="B369" s="62"/>
      <c r="C369" s="62"/>
      <c r="D369" s="38"/>
      <c r="E369" s="62"/>
      <c r="F369" s="62"/>
    </row>
    <row r="370" spans="1:6" s="170" customFormat="1">
      <c r="A370" s="62"/>
      <c r="B370" s="62"/>
      <c r="C370" s="62"/>
      <c r="D370" s="38"/>
      <c r="E370" s="62"/>
      <c r="F370" s="62"/>
    </row>
    <row r="371" spans="1:6" s="170" customFormat="1">
      <c r="A371" s="62"/>
      <c r="B371" s="62"/>
      <c r="C371" s="62"/>
      <c r="D371" s="38"/>
      <c r="E371" s="62"/>
      <c r="F371" s="62"/>
    </row>
    <row r="372" spans="1:6" s="170" customFormat="1">
      <c r="A372" s="62"/>
      <c r="B372" s="62"/>
      <c r="C372" s="62"/>
      <c r="D372" s="38"/>
      <c r="E372" s="62"/>
      <c r="F372" s="62"/>
    </row>
    <row r="373" spans="1:6" s="170" customFormat="1">
      <c r="A373" s="62"/>
      <c r="B373" s="62"/>
      <c r="C373" s="62"/>
      <c r="D373" s="38"/>
      <c r="E373" s="62"/>
      <c r="F373" s="62"/>
    </row>
    <row r="374" spans="1:6" s="170" customFormat="1">
      <c r="A374" s="62"/>
      <c r="B374" s="62"/>
      <c r="C374" s="62"/>
      <c r="D374" s="38"/>
      <c r="E374" s="62"/>
      <c r="F374" s="62"/>
    </row>
    <row r="375" spans="1:6" s="170" customFormat="1">
      <c r="A375" s="62"/>
      <c r="B375" s="62"/>
      <c r="C375" s="62"/>
      <c r="D375" s="38"/>
      <c r="E375" s="62"/>
      <c r="F375" s="62"/>
    </row>
    <row r="376" spans="1:6" s="170" customFormat="1">
      <c r="A376" s="62"/>
      <c r="B376" s="62"/>
      <c r="C376" s="62"/>
      <c r="D376" s="38"/>
      <c r="E376" s="62"/>
      <c r="F376" s="62"/>
    </row>
    <row r="377" spans="1:6" s="170" customFormat="1">
      <c r="A377" s="62"/>
      <c r="B377" s="62"/>
      <c r="C377" s="62"/>
      <c r="D377" s="38"/>
      <c r="E377" s="62"/>
      <c r="F377" s="62"/>
    </row>
    <row r="378" spans="1:6" s="170" customFormat="1">
      <c r="A378" s="62"/>
      <c r="B378" s="62"/>
      <c r="C378" s="62"/>
      <c r="D378" s="38"/>
      <c r="E378" s="62"/>
      <c r="F378" s="62"/>
    </row>
    <row r="379" spans="1:6" s="170" customFormat="1">
      <c r="A379" s="62"/>
      <c r="B379" s="62"/>
      <c r="C379" s="62"/>
      <c r="D379" s="38"/>
      <c r="E379" s="62"/>
      <c r="F379" s="62"/>
    </row>
    <row r="380" spans="1:6" s="170" customFormat="1">
      <c r="A380" s="62"/>
      <c r="B380" s="62"/>
      <c r="C380" s="62"/>
      <c r="D380" s="38"/>
      <c r="E380" s="62"/>
      <c r="F380" s="62"/>
    </row>
    <row r="381" spans="1:6" s="170" customFormat="1">
      <c r="A381" s="62"/>
      <c r="B381" s="62"/>
      <c r="C381" s="62"/>
      <c r="D381" s="38"/>
      <c r="E381" s="62"/>
      <c r="F381" s="62"/>
    </row>
    <row r="382" spans="1:6" s="170" customFormat="1">
      <c r="A382" s="62"/>
      <c r="B382" s="62"/>
      <c r="C382" s="62"/>
      <c r="D382" s="38"/>
      <c r="E382" s="62"/>
      <c r="F382" s="62"/>
    </row>
    <row r="383" spans="1:6" s="170" customFormat="1">
      <c r="A383" s="62"/>
      <c r="B383" s="62"/>
      <c r="C383" s="62"/>
      <c r="D383" s="38"/>
      <c r="E383" s="62"/>
      <c r="F383" s="62"/>
    </row>
    <row r="384" spans="1:6" s="170" customFormat="1">
      <c r="A384" s="62"/>
      <c r="B384" s="62"/>
      <c r="C384" s="62"/>
      <c r="D384" s="38"/>
      <c r="E384" s="62"/>
      <c r="F384" s="62"/>
    </row>
    <row r="385" spans="1:6" s="170" customFormat="1">
      <c r="A385" s="62"/>
      <c r="B385" s="62"/>
      <c r="C385" s="62"/>
      <c r="D385" s="38"/>
      <c r="E385" s="62"/>
      <c r="F385" s="62"/>
    </row>
    <row r="386" spans="1:6" s="170" customFormat="1">
      <c r="A386" s="62"/>
      <c r="B386" s="62"/>
      <c r="C386" s="62"/>
      <c r="D386" s="38"/>
      <c r="E386" s="62"/>
      <c r="F386" s="62"/>
    </row>
    <row r="387" spans="1:6" s="170" customFormat="1">
      <c r="A387" s="62"/>
      <c r="B387" s="62"/>
      <c r="C387" s="62"/>
      <c r="D387" s="38"/>
      <c r="E387" s="62"/>
      <c r="F387" s="62"/>
    </row>
    <row r="388" spans="1:6" s="170" customFormat="1">
      <c r="A388" s="62"/>
      <c r="B388" s="62"/>
      <c r="C388" s="62"/>
      <c r="D388" s="38"/>
      <c r="E388" s="62"/>
      <c r="F388" s="62"/>
    </row>
    <row r="389" spans="1:6" s="170" customFormat="1">
      <c r="A389" s="62"/>
      <c r="B389" s="62"/>
      <c r="C389" s="62"/>
      <c r="D389" s="38"/>
      <c r="E389" s="62"/>
      <c r="F389" s="62"/>
    </row>
    <row r="390" spans="1:6" s="170" customFormat="1">
      <c r="A390" s="62"/>
      <c r="B390" s="62"/>
      <c r="C390" s="62"/>
      <c r="D390" s="38"/>
      <c r="E390" s="62"/>
      <c r="F390" s="62"/>
    </row>
    <row r="391" spans="1:6" s="170" customFormat="1">
      <c r="A391" s="62"/>
      <c r="B391" s="62"/>
      <c r="C391" s="62"/>
      <c r="D391" s="38"/>
      <c r="E391" s="62"/>
      <c r="F391" s="62"/>
    </row>
    <row r="392" spans="1:6" s="170" customFormat="1">
      <c r="A392" s="62"/>
      <c r="B392" s="62"/>
      <c r="C392" s="62"/>
      <c r="D392" s="38"/>
      <c r="E392" s="62"/>
      <c r="F392" s="62"/>
    </row>
    <row r="393" spans="1:6" s="170" customFormat="1">
      <c r="A393" s="62"/>
      <c r="B393" s="62"/>
      <c r="C393" s="62"/>
      <c r="D393" s="38"/>
      <c r="E393" s="62"/>
      <c r="F393" s="62"/>
    </row>
    <row r="394" spans="1:6" s="170" customFormat="1">
      <c r="A394" s="62"/>
      <c r="B394" s="62"/>
      <c r="C394" s="62"/>
      <c r="D394" s="38"/>
      <c r="E394" s="62"/>
      <c r="F394" s="62"/>
    </row>
    <row r="395" spans="1:6" s="170" customFormat="1">
      <c r="A395" s="62"/>
      <c r="B395" s="62"/>
      <c r="C395" s="62"/>
      <c r="D395" s="38"/>
      <c r="E395" s="62"/>
      <c r="F395" s="62"/>
    </row>
    <row r="396" spans="1:6" s="170" customFormat="1">
      <c r="A396" s="62"/>
      <c r="B396" s="62"/>
      <c r="C396" s="62"/>
      <c r="D396" s="38"/>
      <c r="E396" s="62"/>
      <c r="F396" s="62"/>
    </row>
    <row r="397" spans="1:6" s="170" customFormat="1">
      <c r="A397" s="62"/>
      <c r="B397" s="62"/>
      <c r="C397" s="62"/>
      <c r="D397" s="38"/>
      <c r="E397" s="62"/>
      <c r="F397" s="62"/>
    </row>
    <row r="398" spans="1:6" s="170" customFormat="1">
      <c r="A398" s="62"/>
      <c r="B398" s="62"/>
      <c r="C398" s="62"/>
      <c r="D398" s="38"/>
      <c r="E398" s="62"/>
      <c r="F398" s="62"/>
    </row>
    <row r="399" spans="1:6" s="170" customFormat="1">
      <c r="A399" s="62"/>
      <c r="B399" s="62"/>
      <c r="C399" s="62"/>
      <c r="D399" s="38"/>
      <c r="E399" s="62"/>
      <c r="F399" s="62"/>
    </row>
    <row r="400" spans="1:6" s="170" customFormat="1">
      <c r="A400" s="62"/>
      <c r="B400" s="62"/>
      <c r="C400" s="62"/>
      <c r="D400" s="38"/>
      <c r="E400" s="62"/>
      <c r="F400" s="62"/>
    </row>
    <row r="401" spans="1:6" s="170" customFormat="1">
      <c r="A401" s="62"/>
      <c r="B401" s="62"/>
      <c r="C401" s="62"/>
      <c r="D401" s="38"/>
      <c r="E401" s="62"/>
      <c r="F401" s="62"/>
    </row>
    <row r="402" spans="1:6" s="170" customFormat="1">
      <c r="A402" s="62"/>
      <c r="B402" s="62"/>
      <c r="C402" s="62"/>
      <c r="D402" s="38"/>
      <c r="E402" s="62"/>
      <c r="F402" s="62"/>
    </row>
    <row r="403" spans="1:6" s="170" customFormat="1">
      <c r="A403" s="62"/>
      <c r="B403" s="62"/>
      <c r="C403" s="62"/>
      <c r="D403" s="38"/>
      <c r="E403" s="62"/>
      <c r="F403" s="62"/>
    </row>
    <row r="404" spans="1:6" s="170" customFormat="1">
      <c r="A404" s="62"/>
      <c r="B404" s="62"/>
      <c r="C404" s="62"/>
      <c r="D404" s="38"/>
      <c r="E404" s="62"/>
      <c r="F404" s="62"/>
    </row>
    <row r="405" spans="1:6" s="170" customFormat="1">
      <c r="A405" s="62"/>
      <c r="B405" s="62"/>
      <c r="C405" s="62"/>
      <c r="D405" s="38"/>
      <c r="E405" s="62"/>
      <c r="F405" s="62"/>
    </row>
    <row r="406" spans="1:6" s="170" customFormat="1">
      <c r="A406" s="62"/>
      <c r="B406" s="62"/>
      <c r="C406" s="62"/>
      <c r="D406" s="38"/>
      <c r="E406" s="62"/>
      <c r="F406" s="62"/>
    </row>
    <row r="407" spans="1:6" s="170" customFormat="1">
      <c r="A407" s="62"/>
      <c r="B407" s="62"/>
      <c r="C407" s="62"/>
      <c r="D407" s="38"/>
      <c r="E407" s="62"/>
      <c r="F407" s="62"/>
    </row>
    <row r="408" spans="1:6" s="170" customFormat="1">
      <c r="A408" s="62"/>
      <c r="B408" s="62"/>
      <c r="C408" s="62"/>
      <c r="D408" s="38"/>
      <c r="E408" s="62"/>
      <c r="F408" s="62"/>
    </row>
    <row r="409" spans="1:6" s="170" customFormat="1">
      <c r="A409" s="62"/>
      <c r="B409" s="62"/>
      <c r="C409" s="62"/>
      <c r="D409" s="38"/>
      <c r="E409" s="62"/>
      <c r="F409" s="62"/>
    </row>
    <row r="410" spans="1:6" s="170" customFormat="1">
      <c r="A410" s="62"/>
      <c r="B410" s="62"/>
      <c r="C410" s="62"/>
      <c r="D410" s="38"/>
      <c r="E410" s="62"/>
      <c r="F410" s="62"/>
    </row>
    <row r="411" spans="1:6" s="170" customFormat="1">
      <c r="A411" s="62"/>
      <c r="B411" s="62"/>
      <c r="C411" s="62"/>
      <c r="D411" s="38"/>
      <c r="E411" s="62"/>
      <c r="F411" s="62"/>
    </row>
    <row r="412" spans="1:6" s="170" customFormat="1">
      <c r="A412" s="62"/>
      <c r="B412" s="62"/>
      <c r="C412" s="62"/>
      <c r="D412" s="38"/>
      <c r="E412" s="62"/>
      <c r="F412" s="62"/>
    </row>
    <row r="413" spans="1:6" s="170" customFormat="1">
      <c r="A413" s="62"/>
      <c r="B413" s="62"/>
      <c r="C413" s="62"/>
      <c r="D413" s="38"/>
      <c r="E413" s="62"/>
      <c r="F413" s="62"/>
    </row>
    <row r="414" spans="1:6" s="170" customFormat="1">
      <c r="A414" s="62"/>
      <c r="B414" s="62"/>
      <c r="C414" s="62"/>
      <c r="D414" s="38"/>
      <c r="E414" s="62"/>
      <c r="F414" s="62"/>
    </row>
    <row r="415" spans="1:6" s="170" customFormat="1">
      <c r="A415" s="62"/>
      <c r="B415" s="62"/>
      <c r="C415" s="62"/>
      <c r="D415" s="38"/>
      <c r="E415" s="62"/>
      <c r="F415" s="62"/>
    </row>
    <row r="416" spans="1:6" s="170" customFormat="1">
      <c r="A416" s="62"/>
      <c r="B416" s="62"/>
      <c r="C416" s="62"/>
      <c r="D416" s="38"/>
      <c r="E416" s="62"/>
      <c r="F416" s="62"/>
    </row>
    <row r="417" spans="1:6" s="170" customFormat="1">
      <c r="A417" s="62"/>
      <c r="B417" s="62"/>
      <c r="C417" s="62"/>
      <c r="D417" s="38"/>
      <c r="E417" s="62"/>
      <c r="F417" s="62"/>
    </row>
    <row r="418" spans="1:6" s="170" customFormat="1">
      <c r="A418" s="62"/>
      <c r="B418" s="62"/>
      <c r="C418" s="62"/>
      <c r="D418" s="38"/>
      <c r="E418" s="62"/>
      <c r="F418" s="62"/>
    </row>
    <row r="419" spans="1:6" s="170" customFormat="1">
      <c r="A419" s="62"/>
      <c r="B419" s="62"/>
      <c r="C419" s="62"/>
      <c r="D419" s="38"/>
      <c r="E419" s="62"/>
      <c r="F419" s="62"/>
    </row>
    <row r="420" spans="1:6" s="170" customFormat="1">
      <c r="A420" s="62"/>
      <c r="B420" s="62"/>
      <c r="C420" s="62"/>
      <c r="D420" s="38"/>
      <c r="E420" s="62"/>
      <c r="F420" s="62"/>
    </row>
    <row r="421" spans="1:6" s="170" customFormat="1">
      <c r="A421" s="62"/>
      <c r="B421" s="62"/>
      <c r="C421" s="62"/>
      <c r="D421" s="38"/>
      <c r="E421" s="62"/>
      <c r="F421" s="62"/>
    </row>
    <row r="422" spans="1:6" s="170" customFormat="1">
      <c r="A422" s="62"/>
      <c r="B422" s="62"/>
      <c r="C422" s="62"/>
      <c r="D422" s="38"/>
      <c r="E422" s="62"/>
      <c r="F422" s="62"/>
    </row>
    <row r="423" spans="1:6" s="170" customFormat="1">
      <c r="A423" s="62"/>
      <c r="B423" s="62"/>
      <c r="C423" s="62"/>
      <c r="D423" s="38"/>
      <c r="E423" s="62"/>
      <c r="F423" s="62"/>
    </row>
    <row r="424" spans="1:6" s="170" customFormat="1">
      <c r="A424" s="62"/>
      <c r="B424" s="62"/>
      <c r="C424" s="62"/>
      <c r="D424" s="38"/>
      <c r="E424" s="62"/>
      <c r="F424" s="62"/>
    </row>
    <row r="425" spans="1:6" s="170" customFormat="1">
      <c r="A425" s="62"/>
      <c r="B425" s="62"/>
      <c r="C425" s="62"/>
      <c r="D425" s="38"/>
      <c r="E425" s="62"/>
      <c r="F425" s="62"/>
    </row>
    <row r="426" spans="1:6" s="170" customFormat="1">
      <c r="A426" s="62"/>
      <c r="B426" s="62"/>
      <c r="C426" s="62"/>
      <c r="D426" s="38"/>
      <c r="E426" s="62"/>
      <c r="F426" s="62"/>
    </row>
    <row r="427" spans="1:6" s="170" customFormat="1">
      <c r="A427" s="62"/>
      <c r="B427" s="62"/>
      <c r="C427" s="62"/>
      <c r="D427" s="38"/>
      <c r="E427" s="62"/>
      <c r="F427" s="62"/>
    </row>
    <row r="428" spans="1:6" s="170" customFormat="1">
      <c r="A428" s="62"/>
      <c r="B428" s="62"/>
      <c r="C428" s="62"/>
      <c r="D428" s="38"/>
      <c r="E428" s="62"/>
      <c r="F428" s="62"/>
    </row>
    <row r="429" spans="1:6" s="170" customFormat="1">
      <c r="A429" s="62"/>
      <c r="B429" s="62"/>
      <c r="C429" s="62"/>
      <c r="D429" s="38"/>
      <c r="E429" s="62"/>
      <c r="F429" s="62"/>
    </row>
    <row r="430" spans="1:6" s="170" customFormat="1">
      <c r="A430" s="62"/>
      <c r="B430" s="62"/>
      <c r="C430" s="62"/>
      <c r="D430" s="38"/>
      <c r="E430" s="62"/>
      <c r="F430" s="62"/>
    </row>
    <row r="431" spans="1:6" s="170" customFormat="1">
      <c r="A431" s="62"/>
      <c r="B431" s="62"/>
      <c r="C431" s="62"/>
      <c r="D431" s="38"/>
      <c r="E431" s="62"/>
      <c r="F431" s="62"/>
    </row>
    <row r="432" spans="1:6" s="170" customFormat="1">
      <c r="A432" s="62"/>
      <c r="B432" s="62"/>
      <c r="C432" s="62"/>
      <c r="D432" s="38"/>
      <c r="E432" s="62"/>
      <c r="F432" s="62"/>
    </row>
    <row r="433" spans="1:6" s="170" customFormat="1">
      <c r="A433" s="62"/>
      <c r="B433" s="62"/>
      <c r="C433" s="62"/>
      <c r="D433" s="38"/>
      <c r="E433" s="62"/>
      <c r="F433" s="62"/>
    </row>
    <row r="434" spans="1:6" s="170" customFormat="1">
      <c r="A434" s="62"/>
      <c r="B434" s="62"/>
      <c r="C434" s="62"/>
      <c r="D434" s="38"/>
      <c r="E434" s="62"/>
      <c r="F434" s="62"/>
    </row>
    <row r="435" spans="1:6" s="170" customFormat="1">
      <c r="A435" s="62"/>
      <c r="B435" s="62"/>
      <c r="C435" s="62"/>
      <c r="D435" s="38"/>
      <c r="E435" s="62"/>
      <c r="F435" s="62"/>
    </row>
    <row r="436" spans="1:6" s="170" customFormat="1">
      <c r="A436" s="62"/>
      <c r="B436" s="62"/>
      <c r="C436" s="62"/>
      <c r="D436" s="38"/>
      <c r="E436" s="62"/>
      <c r="F436" s="62"/>
    </row>
    <row r="437" spans="1:6" s="170" customFormat="1">
      <c r="A437" s="62"/>
      <c r="B437" s="62"/>
      <c r="C437" s="62"/>
      <c r="D437" s="38"/>
      <c r="E437" s="62"/>
      <c r="F437" s="62"/>
    </row>
    <row r="438" spans="1:6" s="170" customFormat="1">
      <c r="A438" s="62"/>
      <c r="B438" s="62"/>
      <c r="C438" s="62"/>
      <c r="D438" s="38"/>
      <c r="E438" s="62"/>
      <c r="F438" s="62"/>
    </row>
    <row r="439" spans="1:6" s="170" customFormat="1">
      <c r="A439" s="62"/>
      <c r="B439" s="62"/>
      <c r="C439" s="62"/>
      <c r="D439" s="38"/>
      <c r="E439" s="62"/>
      <c r="F439" s="62"/>
    </row>
    <row r="440" spans="1:6" s="170" customFormat="1">
      <c r="A440" s="62"/>
      <c r="B440" s="62"/>
      <c r="C440" s="62"/>
      <c r="D440" s="38"/>
      <c r="E440" s="62"/>
      <c r="F440" s="62"/>
    </row>
    <row r="441" spans="1:6" s="170" customFormat="1">
      <c r="A441" s="62"/>
      <c r="B441" s="62"/>
      <c r="C441" s="62"/>
      <c r="D441" s="38"/>
      <c r="E441" s="62"/>
      <c r="F441" s="62"/>
    </row>
    <row r="442" spans="1:6" s="170" customFormat="1">
      <c r="A442" s="62"/>
      <c r="B442" s="62"/>
      <c r="C442" s="62"/>
      <c r="D442" s="38"/>
      <c r="E442" s="62"/>
      <c r="F442" s="62"/>
    </row>
    <row r="443" spans="1:6" s="170" customFormat="1">
      <c r="A443" s="62"/>
      <c r="B443" s="62"/>
      <c r="C443" s="62"/>
      <c r="D443" s="38"/>
      <c r="E443" s="62"/>
      <c r="F443" s="62"/>
    </row>
    <row r="444" spans="1:6" s="170" customFormat="1">
      <c r="A444" s="62"/>
      <c r="B444" s="62"/>
      <c r="C444" s="62"/>
      <c r="D444" s="38"/>
      <c r="E444" s="62"/>
      <c r="F444" s="62"/>
    </row>
    <row r="445" spans="1:6" s="170" customFormat="1">
      <c r="A445" s="62"/>
      <c r="B445" s="62"/>
      <c r="C445" s="62"/>
      <c r="D445" s="38"/>
      <c r="E445" s="62"/>
      <c r="F445" s="62"/>
    </row>
    <row r="446" spans="1:6" s="170" customFormat="1">
      <c r="A446" s="62"/>
      <c r="B446" s="62"/>
      <c r="C446" s="62"/>
      <c r="D446" s="38"/>
      <c r="E446" s="62"/>
      <c r="F446" s="62"/>
    </row>
    <row r="447" spans="1:6" s="170" customFormat="1">
      <c r="A447" s="62"/>
      <c r="B447" s="62"/>
      <c r="C447" s="62"/>
      <c r="D447" s="38"/>
      <c r="E447" s="62"/>
      <c r="F447" s="62"/>
    </row>
    <row r="448" spans="1:6" s="170" customFormat="1">
      <c r="A448" s="62"/>
      <c r="B448" s="62"/>
      <c r="C448" s="62"/>
      <c r="D448" s="38"/>
      <c r="E448" s="62"/>
      <c r="F448" s="62"/>
    </row>
    <row r="449" spans="1:6" s="170" customFormat="1">
      <c r="A449" s="62"/>
      <c r="B449" s="62"/>
      <c r="C449" s="62"/>
      <c r="D449" s="38"/>
      <c r="E449" s="62"/>
      <c r="F449" s="62"/>
    </row>
    <row r="450" spans="1:6" s="170" customFormat="1">
      <c r="A450" s="62"/>
      <c r="B450" s="62"/>
      <c r="C450" s="62"/>
      <c r="D450" s="38"/>
      <c r="E450" s="62"/>
      <c r="F450" s="62"/>
    </row>
    <row r="451" spans="1:6" s="170" customFormat="1">
      <c r="A451" s="62"/>
      <c r="B451" s="62"/>
      <c r="C451" s="62"/>
      <c r="D451" s="38"/>
      <c r="E451" s="62"/>
      <c r="F451" s="62"/>
    </row>
    <row r="452" spans="1:6" s="170" customFormat="1">
      <c r="A452" s="62"/>
      <c r="B452" s="62"/>
      <c r="C452" s="62"/>
      <c r="D452" s="38"/>
      <c r="E452" s="62"/>
      <c r="F452" s="62"/>
    </row>
    <row r="453" spans="1:6" s="170" customFormat="1">
      <c r="A453" s="62"/>
      <c r="B453" s="62"/>
      <c r="C453" s="62"/>
      <c r="D453" s="38"/>
      <c r="E453" s="62"/>
      <c r="F453" s="62"/>
    </row>
    <row r="454" spans="1:6" s="170" customFormat="1">
      <c r="A454" s="62"/>
      <c r="B454" s="62"/>
      <c r="C454" s="62"/>
      <c r="D454" s="38"/>
      <c r="E454" s="62"/>
      <c r="F454" s="62"/>
    </row>
    <row r="455" spans="1:6" s="170" customFormat="1">
      <c r="A455" s="62"/>
      <c r="B455" s="62"/>
      <c r="C455" s="62"/>
      <c r="D455" s="38"/>
      <c r="E455" s="62"/>
      <c r="F455" s="62"/>
    </row>
    <row r="456" spans="1:6" s="170" customFormat="1">
      <c r="A456" s="62"/>
      <c r="B456" s="62"/>
      <c r="C456" s="62"/>
      <c r="D456" s="38"/>
      <c r="E456" s="62"/>
      <c r="F456" s="62"/>
    </row>
    <row r="457" spans="1:6" s="170" customFormat="1">
      <c r="A457" s="62"/>
      <c r="B457" s="62"/>
      <c r="C457" s="62"/>
      <c r="D457" s="38"/>
      <c r="E457" s="62"/>
      <c r="F457" s="62"/>
    </row>
    <row r="458" spans="1:6" s="170" customFormat="1">
      <c r="A458" s="62"/>
      <c r="B458" s="62"/>
      <c r="C458" s="62"/>
      <c r="D458" s="38"/>
      <c r="E458" s="62"/>
      <c r="F458" s="62"/>
    </row>
    <row r="459" spans="1:6" s="170" customFormat="1">
      <c r="A459" s="62"/>
      <c r="B459" s="62"/>
      <c r="C459" s="62"/>
      <c r="D459" s="38"/>
      <c r="E459" s="62"/>
      <c r="F459" s="62"/>
    </row>
    <row r="460" spans="1:6" s="170" customFormat="1">
      <c r="A460" s="62"/>
      <c r="B460" s="62"/>
      <c r="C460" s="62"/>
      <c r="D460" s="38"/>
      <c r="E460" s="62"/>
      <c r="F460" s="62"/>
    </row>
    <row r="461" spans="1:6" s="170" customFormat="1">
      <c r="A461" s="62"/>
      <c r="B461" s="62"/>
      <c r="C461" s="62"/>
      <c r="D461" s="38"/>
      <c r="E461" s="62"/>
      <c r="F461" s="62"/>
    </row>
    <row r="462" spans="1:6" s="170" customFormat="1">
      <c r="A462" s="62"/>
      <c r="B462" s="62"/>
      <c r="C462" s="62"/>
      <c r="D462" s="38"/>
      <c r="E462" s="62"/>
      <c r="F462" s="62"/>
    </row>
    <row r="463" spans="1:6" s="170" customFormat="1">
      <c r="A463" s="62"/>
      <c r="B463" s="62"/>
      <c r="C463" s="62"/>
      <c r="D463" s="38"/>
      <c r="E463" s="62"/>
      <c r="F463" s="62"/>
    </row>
    <row r="464" spans="1:6" s="170" customFormat="1">
      <c r="A464" s="62"/>
      <c r="B464" s="62"/>
      <c r="C464" s="62"/>
      <c r="D464" s="38"/>
      <c r="E464" s="62"/>
      <c r="F464" s="62"/>
    </row>
    <row r="465" spans="1:86" s="170" customFormat="1">
      <c r="A465" s="62"/>
      <c r="B465" s="62"/>
      <c r="C465" s="62"/>
      <c r="D465" s="38"/>
      <c r="E465" s="62"/>
      <c r="F465" s="62"/>
    </row>
    <row r="466" spans="1:86" s="170" customFormat="1">
      <c r="A466" s="62"/>
      <c r="B466" s="62"/>
      <c r="C466" s="62"/>
      <c r="D466" s="38"/>
      <c r="E466" s="62"/>
      <c r="F466" s="62"/>
    </row>
    <row r="467" spans="1:86" s="170" customFormat="1">
      <c r="A467" s="62"/>
      <c r="B467" s="62"/>
      <c r="C467" s="62"/>
      <c r="D467" s="38"/>
      <c r="E467" s="62"/>
      <c r="F467" s="62"/>
    </row>
    <row r="468" spans="1:86" s="170" customFormat="1">
      <c r="A468" s="62"/>
      <c r="B468" s="62"/>
      <c r="C468" s="62"/>
      <c r="D468" s="38"/>
      <c r="E468" s="62"/>
      <c r="F468" s="62"/>
    </row>
    <row r="469" spans="1:86" s="170" customFormat="1">
      <c r="A469" s="62"/>
      <c r="B469" s="62"/>
      <c r="C469" s="62"/>
      <c r="D469" s="38"/>
      <c r="E469" s="62"/>
      <c r="F469" s="62"/>
    </row>
    <row r="470" spans="1:86" s="170" customFormat="1">
      <c r="A470" s="62"/>
      <c r="B470" s="62"/>
      <c r="C470" s="62"/>
      <c r="D470" s="38"/>
      <c r="E470" s="62"/>
      <c r="F470" s="62"/>
    </row>
    <row r="471" spans="1:86" s="170" customFormat="1">
      <c r="A471" s="62"/>
      <c r="B471" s="62"/>
      <c r="C471" s="62"/>
      <c r="D471" s="38"/>
      <c r="E471" s="62"/>
      <c r="F471" s="62"/>
    </row>
    <row r="472" spans="1:86" s="170" customFormat="1">
      <c r="A472" s="62"/>
      <c r="B472" s="62"/>
      <c r="C472" s="62"/>
      <c r="D472" s="38"/>
      <c r="E472" s="62"/>
      <c r="F472" s="62"/>
    </row>
    <row r="473" spans="1:86" s="170" customFormat="1">
      <c r="A473" s="62"/>
      <c r="B473" s="62"/>
      <c r="C473" s="62"/>
      <c r="D473" s="38"/>
      <c r="E473" s="62"/>
      <c r="F473" s="62"/>
    </row>
    <row r="474" spans="1:86" s="170" customFormat="1">
      <c r="A474" s="62"/>
      <c r="B474" s="62"/>
      <c r="C474" s="62"/>
      <c r="D474" s="38"/>
      <c r="E474" s="62"/>
      <c r="F474" s="62"/>
    </row>
    <row r="475" spans="1:86" s="170" customFormat="1">
      <c r="A475" s="62"/>
      <c r="B475" s="62"/>
      <c r="C475" s="62"/>
      <c r="D475" s="38"/>
      <c r="E475" s="62"/>
      <c r="F475" s="62"/>
    </row>
    <row r="476" spans="1:86" s="170" customFormat="1">
      <c r="A476" s="62"/>
      <c r="B476" s="62"/>
      <c r="C476" s="62"/>
      <c r="D476" s="38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2"/>
      <c r="BV476" s="62"/>
      <c r="BW476" s="62"/>
      <c r="BX476" s="62"/>
      <c r="BY476" s="62"/>
      <c r="BZ476" s="62"/>
      <c r="CA476" s="62"/>
      <c r="CB476" s="62"/>
    </row>
    <row r="477" spans="1:86" s="170" customFormat="1">
      <c r="A477" s="62"/>
      <c r="B477" s="62"/>
      <c r="C477" s="62"/>
      <c r="D477" s="38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2"/>
      <c r="BV477" s="62"/>
      <c r="BW477" s="62"/>
      <c r="BX477" s="62"/>
      <c r="BY477" s="62"/>
      <c r="BZ477" s="62"/>
      <c r="CA477" s="62"/>
      <c r="CB477" s="62"/>
    </row>
    <row r="478" spans="1:86" s="170" customFormat="1">
      <c r="A478" s="62"/>
      <c r="B478" s="62"/>
      <c r="C478" s="62"/>
      <c r="D478" s="38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2"/>
      <c r="CB478" s="62"/>
    </row>
    <row r="479" spans="1:86" s="170" customFormat="1">
      <c r="A479" s="62"/>
      <c r="B479" s="62"/>
      <c r="C479" s="62"/>
      <c r="D479" s="38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62"/>
      <c r="CE479" s="62"/>
      <c r="CF479" s="62"/>
      <c r="CG479" s="62"/>
      <c r="CH479" s="62"/>
    </row>
    <row r="480" spans="1:86" s="170" customFormat="1">
      <c r="A480" s="62"/>
      <c r="B480" s="62"/>
      <c r="C480" s="62"/>
      <c r="D480" s="38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62"/>
      <c r="CE480" s="62"/>
      <c r="CF480" s="62"/>
      <c r="CG480" s="62"/>
      <c r="CH480" s="62"/>
    </row>
    <row r="481" spans="1:86" s="170" customFormat="1">
      <c r="A481" s="62"/>
      <c r="B481" s="62"/>
      <c r="C481" s="62"/>
      <c r="D481" s="38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62"/>
      <c r="BA481" s="62"/>
      <c r="BB481" s="62"/>
      <c r="BC481" s="62"/>
      <c r="BD481" s="62"/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62"/>
      <c r="BP481" s="62"/>
      <c r="BQ481" s="62"/>
      <c r="BR481" s="62"/>
      <c r="BS481" s="62"/>
      <c r="BT481" s="62"/>
      <c r="BU481" s="62"/>
      <c r="BV481" s="62"/>
      <c r="BW481" s="62"/>
      <c r="BX481" s="62"/>
      <c r="BY481" s="62"/>
      <c r="BZ481" s="62"/>
      <c r="CA481" s="62"/>
      <c r="CB481" s="62"/>
      <c r="CC481" s="62"/>
      <c r="CD481" s="62"/>
      <c r="CE481" s="62"/>
      <c r="CF481" s="62"/>
      <c r="CG481" s="62"/>
      <c r="CH481" s="62"/>
    </row>
  </sheetData>
  <mergeCells count="12">
    <mergeCell ref="A136:D136"/>
    <mergeCell ref="A2:F2"/>
    <mergeCell ref="B7:B8"/>
    <mergeCell ref="D7:D8"/>
    <mergeCell ref="A1:F1"/>
    <mergeCell ref="C6:C9"/>
    <mergeCell ref="E6:E9"/>
    <mergeCell ref="F6:F9"/>
    <mergeCell ref="A7:A8"/>
    <mergeCell ref="C132:F132"/>
    <mergeCell ref="C131:F131"/>
    <mergeCell ref="C130:F130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Բացատրագիր</vt:lpstr>
      <vt:lpstr>Ամփոփ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2026-07-10T08:00:38Z</dcterms:modified>
</cp:coreProperties>
</file>